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G\Downloads\ԵՊՀ բազաներGo\075-2024-ԳՆ Հանքավան ԱՖԷԿ\Նախահաշիվ\"/>
    </mc:Choice>
  </mc:AlternateContent>
  <bookViews>
    <workbookView xWindow="0" yWindow="0" windowWidth="15030" windowHeight="11685" firstSheet="3" activeTab="3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" sheetId="7" r:id="rId6"/>
  </sheets>
  <definedNames>
    <definedName name="_xlnm.Print_Area" localSheetId="2">Բացատրագիր!$A$1:$I$38</definedName>
    <definedName name="_xlnm.Print_Area" localSheetId="1">Բովանդակություն!$A$1:$E$33</definedName>
    <definedName name="_xlnm.Print_Area" localSheetId="5">'Ծավ Նախ'!$A$3:$G$115</definedName>
    <definedName name="_xlnm.Print_Area" localSheetId="4">'Նախահաշիվ 1-1'!$A$1:$R$119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3" i="1" l="1"/>
  <c r="L63" i="1" l="1"/>
  <c r="I8" i="7" l="1"/>
  <c r="E24" i="6" l="1"/>
  <c r="E61" i="7" l="1"/>
  <c r="D61" i="7"/>
  <c r="C61" i="7"/>
  <c r="B61" i="7"/>
  <c r="E21" i="7"/>
  <c r="D21" i="7"/>
  <c r="C21" i="7"/>
  <c r="B21" i="7"/>
  <c r="Q23" i="1" l="1"/>
  <c r="O63" i="1"/>
  <c r="Q63" i="1" s="1"/>
  <c r="E89" i="7" l="1"/>
  <c r="D89" i="7"/>
  <c r="C89" i="7"/>
  <c r="B89" i="7"/>
  <c r="E93" i="7"/>
  <c r="D93" i="7"/>
  <c r="C93" i="7"/>
  <c r="B93" i="7"/>
  <c r="Q95" i="1"/>
  <c r="R95" i="1" s="1"/>
  <c r="Q91" i="1"/>
  <c r="B101" i="7" l="1"/>
  <c r="C101" i="7"/>
  <c r="D101" i="7"/>
  <c r="E101" i="7"/>
  <c r="B97" i="7"/>
  <c r="C97" i="7"/>
  <c r="D97" i="7"/>
  <c r="E97" i="7"/>
  <c r="B85" i="7"/>
  <c r="C85" i="7"/>
  <c r="D85" i="7"/>
  <c r="E85" i="7"/>
  <c r="O87" i="1"/>
  <c r="Q87" i="1" s="1"/>
  <c r="L87" i="1"/>
  <c r="B65" i="7" l="1"/>
  <c r="C65" i="7"/>
  <c r="D65" i="7"/>
  <c r="E65" i="7"/>
  <c r="B69" i="7"/>
  <c r="C69" i="7"/>
  <c r="D69" i="7"/>
  <c r="E69" i="7"/>
  <c r="B73" i="7"/>
  <c r="C73" i="7"/>
  <c r="D73" i="7"/>
  <c r="E73" i="7"/>
  <c r="B77" i="7"/>
  <c r="C77" i="7"/>
  <c r="D77" i="7"/>
  <c r="E77" i="7"/>
  <c r="B81" i="7"/>
  <c r="C81" i="7"/>
  <c r="D81" i="7"/>
  <c r="E81" i="7"/>
  <c r="B57" i="7"/>
  <c r="C57" i="7"/>
  <c r="D57" i="7"/>
  <c r="E57" i="7"/>
  <c r="B49" i="7"/>
  <c r="C49" i="7"/>
  <c r="D49" i="7"/>
  <c r="E49" i="7"/>
  <c r="B53" i="7"/>
  <c r="C53" i="7"/>
  <c r="D53" i="7"/>
  <c r="E53" i="7"/>
  <c r="B45" i="7"/>
  <c r="C45" i="7"/>
  <c r="D45" i="7"/>
  <c r="E45" i="7"/>
  <c r="B37" i="7"/>
  <c r="C37" i="7"/>
  <c r="D37" i="7"/>
  <c r="E37" i="7"/>
  <c r="B41" i="7"/>
  <c r="C41" i="7"/>
  <c r="D41" i="7"/>
  <c r="E41" i="7"/>
  <c r="B33" i="7"/>
  <c r="C33" i="7"/>
  <c r="D33" i="7"/>
  <c r="E33" i="7"/>
  <c r="B29" i="7"/>
  <c r="C29" i="7"/>
  <c r="D29" i="7"/>
  <c r="E29" i="7"/>
  <c r="B17" i="7"/>
  <c r="C17" i="7"/>
  <c r="D17" i="7"/>
  <c r="E17" i="7"/>
  <c r="B25" i="7"/>
  <c r="C25" i="7"/>
  <c r="D25" i="7"/>
  <c r="E25" i="7"/>
  <c r="O103" i="1"/>
  <c r="Q103" i="1" s="1"/>
  <c r="L103" i="1"/>
  <c r="O99" i="1"/>
  <c r="Q99" i="1" s="1"/>
  <c r="L99" i="1"/>
  <c r="O83" i="1"/>
  <c r="Q83" i="1" s="1"/>
  <c r="L83" i="1"/>
  <c r="O79" i="1"/>
  <c r="Q79" i="1" s="1"/>
  <c r="L79" i="1"/>
  <c r="O75" i="1"/>
  <c r="Q75" i="1" s="1"/>
  <c r="L75" i="1"/>
  <c r="O71" i="1"/>
  <c r="Q71" i="1" s="1"/>
  <c r="L71" i="1"/>
  <c r="O67" i="1"/>
  <c r="Q67" i="1" s="1"/>
  <c r="L67" i="1"/>
  <c r="O59" i="1"/>
  <c r="Q59" i="1" s="1"/>
  <c r="L59" i="1"/>
  <c r="O55" i="1"/>
  <c r="Q55" i="1" s="1"/>
  <c r="L55" i="1"/>
  <c r="O51" i="1"/>
  <c r="Q51" i="1" s="1"/>
  <c r="L51" i="1"/>
  <c r="O47" i="1"/>
  <c r="Q47" i="1" s="1"/>
  <c r="L47" i="1"/>
  <c r="O43" i="1"/>
  <c r="L43" i="1"/>
  <c r="L39" i="1"/>
  <c r="L35" i="1"/>
  <c r="L32" i="1"/>
  <c r="L31" i="1"/>
  <c r="L27" i="1"/>
  <c r="L19" i="1"/>
  <c r="L15" i="1"/>
  <c r="O32" i="1"/>
  <c r="O39" i="1"/>
  <c r="Q39" i="1" s="1"/>
  <c r="O35" i="1"/>
  <c r="Q35" i="1" s="1"/>
  <c r="O31" i="1"/>
  <c r="Q31" i="1" l="1"/>
  <c r="Q43" i="1"/>
  <c r="R43" i="1" s="1"/>
  <c r="O19" i="1"/>
  <c r="O15" i="1"/>
  <c r="A19" i="1" l="1"/>
  <c r="A23" i="1" s="1"/>
  <c r="A21" i="7" l="1"/>
  <c r="A27" i="1"/>
  <c r="A17" i="7"/>
  <c r="A25" i="7" l="1"/>
  <c r="A31" i="1"/>
  <c r="A29" i="7" l="1"/>
  <c r="A35" i="1"/>
  <c r="A39" i="1" l="1"/>
  <c r="A33" i="7"/>
  <c r="A43" i="1" l="1"/>
  <c r="A47" i="1" s="1"/>
  <c r="A51" i="1" s="1"/>
  <c r="A55" i="1" s="1"/>
  <c r="A59" i="1" s="1"/>
  <c r="A37" i="7"/>
  <c r="A41" i="7" l="1"/>
  <c r="E13" i="7"/>
  <c r="Q19" i="1"/>
  <c r="D4" i="1" l="1"/>
  <c r="D3" i="1"/>
  <c r="B4" i="3"/>
  <c r="B3" i="3" l="1"/>
  <c r="D21" i="6" l="1"/>
  <c r="B19" i="6"/>
  <c r="F14" i="6"/>
  <c r="O27" i="1" l="1"/>
  <c r="Q27" i="1" s="1"/>
  <c r="B13" i="7" l="1"/>
  <c r="C13" i="7"/>
  <c r="D13" i="7"/>
  <c r="A13" i="7"/>
  <c r="G17" i="6" l="1"/>
  <c r="G16" i="6"/>
  <c r="A45" i="7" l="1"/>
  <c r="Q15" i="1"/>
  <c r="A49" i="7" l="1"/>
  <c r="P7" i="1"/>
  <c r="R11" i="1" l="1"/>
  <c r="R23" i="1" s="1"/>
  <c r="P6" i="1"/>
  <c r="P5" i="1"/>
  <c r="H23" i="1" s="1"/>
  <c r="R51" i="1" l="1"/>
  <c r="R39" i="1"/>
  <c r="R99" i="1"/>
  <c r="R67" i="1"/>
  <c r="R35" i="1"/>
  <c r="R63" i="1"/>
  <c r="R55" i="1"/>
  <c r="R75" i="1"/>
  <c r="R103" i="1"/>
  <c r="R15" i="1"/>
  <c r="R31" i="1"/>
  <c r="R59" i="1"/>
  <c r="R79" i="1"/>
  <c r="R87" i="1"/>
  <c r="R19" i="1"/>
  <c r="R27" i="1"/>
  <c r="R47" i="1"/>
  <c r="R71" i="1"/>
  <c r="R83" i="1"/>
  <c r="R91" i="1"/>
  <c r="H63" i="1"/>
  <c r="J63" i="1"/>
  <c r="J23" i="1"/>
  <c r="F23" i="1" s="1"/>
  <c r="F21" i="7" s="1"/>
  <c r="G21" i="7" s="1"/>
  <c r="H95" i="1"/>
  <c r="J95" i="1"/>
  <c r="H91" i="1"/>
  <c r="J91" i="1"/>
  <c r="A53" i="7"/>
  <c r="J87" i="1"/>
  <c r="H87" i="1"/>
  <c r="J103" i="1"/>
  <c r="J99" i="1"/>
  <c r="H103" i="1"/>
  <c r="H99" i="1"/>
  <c r="J83" i="1"/>
  <c r="H83" i="1"/>
  <c r="H75" i="1"/>
  <c r="H79" i="1"/>
  <c r="J79" i="1"/>
  <c r="J75" i="1"/>
  <c r="J67" i="1"/>
  <c r="J71" i="1"/>
  <c r="H67" i="1"/>
  <c r="H71" i="1"/>
  <c r="J59" i="1"/>
  <c r="H59" i="1"/>
  <c r="J55" i="1"/>
  <c r="H55" i="1"/>
  <c r="H51" i="1"/>
  <c r="J51" i="1"/>
  <c r="H47" i="1"/>
  <c r="J47" i="1"/>
  <c r="J43" i="1"/>
  <c r="H43" i="1"/>
  <c r="H39" i="1"/>
  <c r="H31" i="1"/>
  <c r="H35" i="1"/>
  <c r="J31" i="1"/>
  <c r="J39" i="1"/>
  <c r="J35" i="1"/>
  <c r="J19" i="1"/>
  <c r="H19" i="1"/>
  <c r="H27" i="1"/>
  <c r="J27" i="1"/>
  <c r="J15" i="1"/>
  <c r="H15" i="1"/>
  <c r="F15" i="1" l="1"/>
  <c r="F13" i="7" s="1"/>
  <c r="F19" i="1"/>
  <c r="F17" i="7" s="1"/>
  <c r="P23" i="1"/>
  <c r="F63" i="1"/>
  <c r="F61" i="7" s="1"/>
  <c r="F95" i="1"/>
  <c r="F91" i="1"/>
  <c r="F75" i="1"/>
  <c r="F87" i="1"/>
  <c r="F85" i="7" s="1"/>
  <c r="F83" i="1"/>
  <c r="F81" i="7" s="1"/>
  <c r="F59" i="1"/>
  <c r="F57" i="7" s="1"/>
  <c r="F67" i="1"/>
  <c r="F65" i="7" s="1"/>
  <c r="F103" i="1"/>
  <c r="F99" i="1"/>
  <c r="F79" i="1"/>
  <c r="F77" i="7" s="1"/>
  <c r="F71" i="1"/>
  <c r="F69" i="7" s="1"/>
  <c r="F55" i="1"/>
  <c r="F53" i="7" s="1"/>
  <c r="F51" i="1"/>
  <c r="F49" i="7" s="1"/>
  <c r="F47" i="1"/>
  <c r="F45" i="7" s="1"/>
  <c r="F31" i="1"/>
  <c r="F29" i="7" s="1"/>
  <c r="F43" i="1"/>
  <c r="F41" i="7" s="1"/>
  <c r="F39" i="1"/>
  <c r="F37" i="7" s="1"/>
  <c r="F35" i="1"/>
  <c r="F33" i="7" s="1"/>
  <c r="P63" i="1" l="1"/>
  <c r="G61" i="7"/>
  <c r="F25" i="7"/>
  <c r="G25" i="7" s="1"/>
  <c r="F97" i="7"/>
  <c r="G97" i="7" s="1"/>
  <c r="P91" i="1"/>
  <c r="F89" i="7"/>
  <c r="G89" i="7" s="1"/>
  <c r="F101" i="7"/>
  <c r="G101" i="7" s="1"/>
  <c r="P95" i="1"/>
  <c r="F93" i="7"/>
  <c r="G93" i="7" s="1"/>
  <c r="P75" i="1"/>
  <c r="F73" i="7"/>
  <c r="G73" i="7" s="1"/>
  <c r="A67" i="1"/>
  <c r="P87" i="1"/>
  <c r="G85" i="7"/>
  <c r="P35" i="1"/>
  <c r="G33" i="7"/>
  <c r="P99" i="1"/>
  <c r="P59" i="1"/>
  <c r="G57" i="7"/>
  <c r="P39" i="1"/>
  <c r="G37" i="7"/>
  <c r="P47" i="1"/>
  <c r="G45" i="7"/>
  <c r="P55" i="1"/>
  <c r="G53" i="7"/>
  <c r="P71" i="1"/>
  <c r="G69" i="7"/>
  <c r="P103" i="1"/>
  <c r="P83" i="1"/>
  <c r="G81" i="7"/>
  <c r="P31" i="1"/>
  <c r="G29" i="7"/>
  <c r="P79" i="1"/>
  <c r="G77" i="7"/>
  <c r="P43" i="1"/>
  <c r="G41" i="7"/>
  <c r="P51" i="1"/>
  <c r="G49" i="7"/>
  <c r="P67" i="1"/>
  <c r="G65" i="7"/>
  <c r="P19" i="1"/>
  <c r="G17" i="7"/>
  <c r="G13" i="7"/>
  <c r="P27" i="1"/>
  <c r="P15" i="1"/>
  <c r="G106" i="7" l="1"/>
  <c r="P110" i="1"/>
  <c r="D11" i="3" s="1"/>
  <c r="P107" i="1"/>
  <c r="P109" i="1" s="1"/>
  <c r="D12" i="3" l="1"/>
  <c r="D13" i="3"/>
  <c r="D15" i="3" s="1"/>
  <c r="D21" i="3" s="1"/>
  <c r="D26" i="3" s="1"/>
  <c r="P111" i="1"/>
  <c r="P112" i="1" s="1"/>
  <c r="P113" i="1" s="1"/>
  <c r="P114" i="1" s="1"/>
  <c r="G107" i="7"/>
  <c r="G108" i="7" s="1"/>
  <c r="P115" i="1" l="1"/>
  <c r="F11" i="3"/>
  <c r="D27" i="3"/>
  <c r="D28" i="3" s="1"/>
  <c r="D29" i="3" s="1"/>
  <c r="D30" i="3" s="1"/>
  <c r="P116" i="1" l="1"/>
  <c r="H7" i="1" s="1"/>
  <c r="C11" i="3"/>
  <c r="C12" i="3" s="1"/>
  <c r="C13" i="3" l="1"/>
  <c r="F12" i="3"/>
  <c r="A57" i="7"/>
  <c r="C14" i="3" l="1"/>
  <c r="F13" i="3"/>
  <c r="A61" i="7"/>
  <c r="F14" i="3" l="1"/>
  <c r="F31" i="3" s="1"/>
  <c r="F32" i="6" s="1"/>
  <c r="C15" i="3"/>
  <c r="E20" i="3" l="1"/>
  <c r="F20" i="3" s="1"/>
  <c r="E19" i="3"/>
  <c r="C17" i="3"/>
  <c r="F15" i="3"/>
  <c r="A65" i="7"/>
  <c r="A71" i="1"/>
  <c r="A75" i="1" s="1"/>
  <c r="C18" i="3" l="1"/>
  <c r="F17" i="3"/>
  <c r="F19" i="3"/>
  <c r="E21" i="3"/>
  <c r="A69" i="7"/>
  <c r="F18" i="3" l="1"/>
  <c r="C21" i="3"/>
  <c r="A73" i="7"/>
  <c r="A79" i="1"/>
  <c r="E24" i="3" l="1"/>
  <c r="F24" i="3" s="1"/>
  <c r="F31" i="6" s="1"/>
  <c r="C26" i="3"/>
  <c r="E23" i="3"/>
  <c r="F21" i="3"/>
  <c r="A77" i="7"/>
  <c r="A83" i="1"/>
  <c r="E25" i="3" l="1"/>
  <c r="F23" i="3"/>
  <c r="F30" i="6" s="1"/>
  <c r="C27" i="3"/>
  <c r="A87" i="1"/>
  <c r="A91" i="1" s="1"/>
  <c r="A81" i="7"/>
  <c r="C28" i="3" l="1"/>
  <c r="E26" i="3"/>
  <c r="F25" i="3"/>
  <c r="A95" i="1"/>
  <c r="A89" i="7"/>
  <c r="A85" i="7"/>
  <c r="E27" i="3" l="1"/>
  <c r="F26" i="3"/>
  <c r="C29" i="3"/>
  <c r="C30" i="3" s="1"/>
  <c r="F29" i="6" s="1"/>
  <c r="A99" i="1"/>
  <c r="A103" i="1" s="1"/>
  <c r="A101" i="7" s="1"/>
  <c r="A93" i="7"/>
  <c r="A97" i="7" l="1"/>
  <c r="E28" i="3"/>
  <c r="F27" i="3"/>
  <c r="E29" i="3" l="1"/>
  <c r="F29" i="3" s="1"/>
  <c r="F28" i="3"/>
  <c r="E30" i="3" l="1"/>
  <c r="F30" i="3" s="1"/>
  <c r="E7" i="3" s="1"/>
  <c r="G27" i="6" s="1"/>
</calcChain>
</file>

<file path=xl/sharedStrings.xml><?xml version="1.0" encoding="utf-8"?>
<sst xmlns="http://schemas.openxmlformats.org/spreadsheetml/2006/main" count="242" uniqueCount="193">
  <si>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</si>
  <si>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</si>
  <si>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</si>
  <si>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</si>
  <si>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</si>
  <si>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</si>
  <si>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</si>
  <si>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</si>
  <si>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</si>
  <si>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</si>
  <si>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</si>
  <si>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</si>
  <si>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</si>
  <si>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</si>
  <si>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</si>
  <si>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</si>
  <si>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</si>
  <si>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</si>
  <si>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</si>
  <si>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</si>
  <si>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</si>
  <si>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</si>
  <si>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</si>
  <si>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</si>
  <si>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</si>
  <si>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</si>
  <si>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</si>
  <si>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</si>
  <si>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</si>
  <si>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>գմ</t>
  </si>
  <si>
    <t xml:space="preserve">Ընդամենը </t>
  </si>
  <si>
    <t xml:space="preserve">ԱՇԽԱՏԱՆՔՆԵՐԻ ԱՆՎԱՆՈՒՄԸ               </t>
  </si>
  <si>
    <t xml:space="preserve">ՀԻՄՆԱՎՈՐՈՒՄ                        </t>
  </si>
  <si>
    <t xml:space="preserve">ՉԱՓՄԱՆ ՄԻԱՎՈՐԸ                                 </t>
  </si>
  <si>
    <t xml:space="preserve">ԾԱՎԱԼԸ                                                   </t>
  </si>
  <si>
    <t>ԸՆԴՀԱՆՈՒՐ ԱՐԺԵՔԸ</t>
  </si>
  <si>
    <t>ՀԱԶ. ԴՐԱՄ</t>
  </si>
  <si>
    <t xml:space="preserve">1 ՄԻԱՎՈՐԻ ԱՐԺԵՔԸ            /հազ. Դրամ/       </t>
  </si>
  <si>
    <t>ԾԱՎԱԼԱԹԵՐԹ ՆԱԽԱՀԱՇԻՎ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</si>
  <si>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</si>
  <si>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</si>
  <si>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</si>
  <si>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</si>
  <si>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</si>
  <si>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</si>
  <si>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</si>
  <si>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</si>
  <si>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</si>
  <si>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</si>
  <si>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</si>
  <si>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</si>
  <si>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</si>
  <si>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</si>
  <si>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</si>
  <si>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</si>
  <si>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</si>
  <si>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</si>
  <si>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</si>
  <si>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</si>
  <si>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</si>
  <si>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</si>
  <si>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</si>
  <si>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</si>
  <si>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</si>
  <si>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</si>
  <si>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</si>
  <si>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</si>
  <si>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</si>
  <si>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</si>
  <si>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</si>
  <si>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</si>
  <si>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</si>
  <si>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</si>
  <si>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</si>
  <si>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Ապամոնտաժված պիտանի նյութերը պահեստավորվում են և տնօրինվում են</t>
  </si>
  <si>
    <t xml:space="preserve"> պատվիրատուի հայեցողությամբ։</t>
  </si>
  <si>
    <t>ՊԱՏՎԻՐԱՏՈՒ</t>
  </si>
  <si>
    <t>ՊԱՅՄԱՆԱԳՐԻ ՀԱՄԱՐԸ</t>
  </si>
  <si>
    <t>ՆԱԽԱԳԾԻ ԱՆՎԱՆՈՒՄԸ</t>
  </si>
  <si>
    <t>ՊԱՅՄԱՆԱԳԻՐ`</t>
  </si>
  <si>
    <t>ՕԲԵԿՏ`</t>
  </si>
  <si>
    <t>Կազմեց՝------------------------------------------------- Գ. Բաբայան</t>
  </si>
  <si>
    <t>Կազմեց՝ .............................................. Գ Բաբայան</t>
  </si>
  <si>
    <t>8-146-1</t>
  </si>
  <si>
    <t>8-406-19</t>
  </si>
  <si>
    <t>8-534-3 կիր․</t>
  </si>
  <si>
    <t>8-525-2</t>
  </si>
  <si>
    <t>8-409-3</t>
  </si>
  <si>
    <t>8-471-1</t>
  </si>
  <si>
    <t>8-472-2</t>
  </si>
  <si>
    <t>Կազմեց՝--------------------------------------- Գ. Բաբայան</t>
  </si>
  <si>
    <t xml:space="preserve">Ֆինանսների նախարարության կողմից հրատարակված տեղեկագրից բացակայող նյութերի ու սարքավորումների գնային արժեքները տեղական շուկայի գնային արժեքներն են։  </t>
  </si>
  <si>
    <t xml:space="preserve">Ժ1-1594 </t>
  </si>
  <si>
    <t xml:space="preserve">Ժ1–1635 </t>
  </si>
  <si>
    <t>Ընդամենը  սարքավորումներով
Общий с оборудование</t>
  </si>
  <si>
    <t xml:space="preserve"> չնախատեսված ծախս սարքավորումների վրա = 1.5% </t>
  </si>
  <si>
    <t>Ընդամենը Обший</t>
  </si>
  <si>
    <t>ԱԱՀ 20% НДС</t>
  </si>
  <si>
    <t>Ժ9-88</t>
  </si>
  <si>
    <t>8-105-6</t>
  </si>
  <si>
    <t>Գործակիցներ ժամանակավոր շենք շինություն 2%+ձմեռային 0.7%+ Փոքր ծավալ 2% +աղբ 0.15%+ վերադիր 13.3%, + Շահույթ 11%+ չնախատեսված ծախս1.5% =</t>
  </si>
  <si>
    <t>2024թ. N11</t>
  </si>
  <si>
    <t xml:space="preserve">Առաջացած աղբի տեղափոխում </t>
  </si>
  <si>
    <t xml:space="preserve">ԱԱՀ </t>
  </si>
  <si>
    <t xml:space="preserve">Փոքր ծավալի ՇՄԱ </t>
  </si>
  <si>
    <t>Չնախատեսված ծախսեր</t>
  </si>
  <si>
    <t>Աշխատավարձին Зарплата:</t>
  </si>
  <si>
    <t>Մեք. և սարք. Շահագործմանը 
Эксплуатация машин и оборудования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</si>
  <si>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</si>
  <si>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</si>
  <si>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</si>
  <si>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Ինդեքսավորումը՝ индексирование:</t>
  </si>
  <si>
    <t>ՊԱՅՄԱՆԱԳԻՐ` 
ДОГОВОР:</t>
  </si>
  <si>
    <t>ՕԲՅԵԿՏԻ ԱՆՎԱՆՈՒՄ`
 НАИМЕНОВАНИЕ ОБЪЕКТА: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</si>
  <si>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</si>
  <si>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</si>
  <si>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</si>
  <si>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</si>
  <si>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1 ՄԻԱՎՈՐԻ ԱՐԺԵՔԸ  /հազ. Դրամ/  СТОИМОСТЬ 1 ЕДИНИЦЫ/тыс. Драм /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</si>
  <si>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</si>
  <si>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</si>
  <si>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</si>
  <si>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</si>
  <si>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</si>
  <si>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</si>
  <si>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</si>
  <si>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</si>
  <si>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</si>
  <si>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</si>
  <si>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</si>
  <si>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</si>
  <si>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Արևային վահանակ 550Վտ
Солнечная панель 550Вт                                             </t>
  </si>
  <si>
    <t>հատ шт.</t>
  </si>
  <si>
    <t xml:space="preserve">Վահանակ 550Վտ Панель 550Вт    </t>
  </si>
  <si>
    <t xml:space="preserve">ՆՅՈՒԹԵՐԻ ԾԱԽՍԸ ԵՎ ԱՐԺԵՔԸ 1 ՄԻԱՎՈՐԻ ՀԱՄԱՐ СТОИМОСТЬ И ЦЕННОСТЬ МАТЕРИАЛОВ ЗА 1 ЕД.                                             </t>
  </si>
  <si>
    <t>Շուկա рынок</t>
  </si>
  <si>
    <t>Ինվերտորների և վահանակների մոնտաժում Установка инверторов и панелей</t>
  </si>
  <si>
    <t>լր-զմ кл-кт</t>
  </si>
  <si>
    <t>Հաստատուն հոսանքի  պղնձյա մալուխի մոնտաժում 1x4մմ2 Монтаж медного кабеля постоянного тока 1x4 мм2</t>
  </si>
  <si>
    <t>Պղնձյա մալուխ DC 1x4մմ2 Медный кабель постоянного тока 1х4мм2</t>
  </si>
  <si>
    <t>Հաստատուն հոսանքի  պղնձյա մալուխի կցորդիչի մոնտաժում MC4   Соединитель медного кабеля постоянного тока MC4</t>
  </si>
  <si>
    <t>կցորդիչ MC4 male Соединитель</t>
  </si>
  <si>
    <t>կցորդիչ MC4 female Соединитель</t>
  </si>
  <si>
    <t>Մոնտաժման ժապավեն(սև գույնի) մալուխների ձգման համար  L=15սմ  Лента монтажная(черный цвет) для натяжения кабеля L=15см</t>
  </si>
  <si>
    <t>Մոնտաժման սև ժապավեն Черная монтажная лента</t>
  </si>
  <si>
    <t>Ծալքավոր խողովակ ∅50մմ Гофрированная трубка ∅50мм</t>
  </si>
  <si>
    <t>∅50մմ Ծալքավոր խողովակի մոնտաժում Монтаж гофрированной трубы ∅50мм</t>
  </si>
  <si>
    <t>գմ лм</t>
  </si>
  <si>
    <t>տ т</t>
  </si>
  <si>
    <t>մ м</t>
  </si>
  <si>
    <t>100խմ  м3</t>
  </si>
  <si>
    <t xml:space="preserve">1000խմ м3 </t>
  </si>
  <si>
    <t>Հողանցման մալուխ պղնձե 1x16մմ² /կանաչ- դեղին/ Кабель заземления медный 1х16мм² /зелено-желтый/</t>
  </si>
  <si>
    <t xml:space="preserve"> Մալուխ պղնձե ПВ 3 1x16մմ² Медный кабель ПВ 3 1х16мм²</t>
  </si>
  <si>
    <t>Մետաղական արկղի մոնտաժում 450x350x150մմ Монтаж Металлический ящика  450х350х150мм.</t>
  </si>
  <si>
    <t>Մետաղական արկղ 450x350x150մմ Металлический ящик 450х350х150мм.</t>
  </si>
  <si>
    <t>Այլումինե դետալ S-002 Алюминиевая деталь S-002</t>
  </si>
  <si>
    <t>դետալ S-002  деталь S-002</t>
  </si>
  <si>
    <t>Այլումինե պրոֆիլների ձգում տանիքին Растяжка алюминиевых профилей на крышу</t>
  </si>
  <si>
    <t>Ալյումինե մետաղական կարկաս Алюминиевый металлический каркас</t>
  </si>
  <si>
    <t>Ռետինե թաղանթ 100x40մմ Резиновая пленка 100х40мм.</t>
  </si>
  <si>
    <t>Հեղույս՝ այլումինե տարրերի տանիքին ձգման համար  M10x100մմ  Болт для крепления других алюминиевых элементов к крыше М10х100мм.</t>
  </si>
  <si>
    <t>Հեղույս M10x100մմ Болт М10х100мм.</t>
  </si>
  <si>
    <t>Պտուտակ՝ վահանակների ձգման համար  M8x40մմ Винт для крепления панелей М8х40мм.</t>
  </si>
  <si>
    <t>Պտուտակ M8x40մմ Винт М8х40мм</t>
  </si>
  <si>
    <t>Վահանակների ձգող դետալ n-5 Деталь натяжителя панели n-5</t>
  </si>
  <si>
    <t>Ծայրային դետալ n-5 Деталь края n-5</t>
  </si>
  <si>
    <t>Վահանակների ձգող դետալ n-4 Деталь натяжителя панели n-4</t>
  </si>
  <si>
    <t>Միջանկյալ դետալ n-4 Промежуточная деталь n-4</t>
  </si>
  <si>
    <t>Վահանակների ձգող դետալ n-6 Деталь натяжителя панели n-6</t>
  </si>
  <si>
    <t>դետալ n-6 деталь n-6</t>
  </si>
  <si>
    <t>Խրամուղու քանդում մեխանիզմով՝ 4-րդ  կարգի գրունտում    Рытье траншеи механическим способом в грунте 4 класса</t>
  </si>
  <si>
    <t>Խրամուղիների ետլիցք քանդված 3-րդ կարգի գրունտով` տոփանումով  Обратная засыпка траншей грунтом 3 категории, разрушенным вытаптыванием</t>
  </si>
  <si>
    <t>Մետաղյա անկյունակ 50x50x5մմ, Լ=1500մմ Уголок металлический 50х50х5мм, L=1500мм</t>
  </si>
  <si>
    <t>Շերտապողպատ 40x4մմ Листовая сталь 40х4мм</t>
  </si>
  <si>
    <t>Անկյունակ 50x50x5մմ Уголок 50х50х5мм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</si>
  <si>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</si>
  <si>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</si>
  <si>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</si>
  <si>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Վերադիր ծախսեր 13.3%  Накладные расходы 13,3%</t>
  </si>
  <si>
    <t>Շահույթ 11.0%  Прибыль 11,0%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</si>
  <si>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</si>
  <si>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Բարձրագույն կրթության և գիտության կոմիտե</t>
  </si>
  <si>
    <t>N ԲԿԳԿ-ՀԲՄԾՁԲ-24/72</t>
  </si>
  <si>
    <t>Ավտոմատ անջատիչ  MCB 4P AC 125Ա Автоматический выключатель переменного тока MCB 4P AC 125A</t>
  </si>
  <si>
    <t xml:space="preserve">ՀՀ Կոտայքի մարզ, Հանքավան, ԵՊՀ-ի ուսումնաարտադրական բազայի տանիքին 39.6կՎտ հզորության արևային ֆոտովոլտային կայանի տեղադրում
Установка солнечной фотоэлектрической установки мощностью 39,6 кВт на крыше учебной базы ЕГУ, Анкаван, Котайкский марз, РА
</t>
  </si>
  <si>
    <t>ԲԱՑԱՏՐԱԳԻՐ ԵՊՀ ՀԱՆՔԱՎԱՆ</t>
  </si>
  <si>
    <t>ԱՐԵՎԱՅԻՆ ԿԱՅԱՆ 39.6կՎտ
СОЛНЕЧНАЯ СТАНЦИЯ 39.6 кВт</t>
  </si>
  <si>
    <t>Արևային կայան 39.6կՎտ</t>
  </si>
  <si>
    <t>Փոխակերպիչ 40կՎտ Инвертор 40кВт</t>
  </si>
  <si>
    <t>Փոփոխական հոսանքի Ավտոմատ անջատիչ  MCB 4P AC 100Ա Автоматический выключатель переменного тока MCB 4P AC 100A</t>
  </si>
  <si>
    <t>Փոփոխական հոսանքի մալուխ ալյումինե АВВГ 5x35մմ² Кабель переменного тока алюминий АВВГ 5х35мм²</t>
  </si>
  <si>
    <t>Մալուխ ալյումինե  AВВГ 5x35մմ² Кабель алюминиевый АВВГ 5х35мм²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</si>
</sst>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0.0"/>
    <numFmt numFmtId="167" formatCode="#,##0.0"/>
    <numFmt numFmtId="168" formatCode="0.0%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4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0"/>
      <color rgb="FFFF0000"/>
      <name val="Sylfaen"/>
      <family val="1"/>
    </font>
    <font>
      <b/>
      <sz val="14"/>
      <color theme="1"/>
      <name val="Sylfaen"/>
      <family val="1"/>
    </font>
    <font>
      <sz val="10"/>
      <name val="Arial"/>
      <family val="2"/>
      <charset val="204"/>
    </font>
    <font>
      <b/>
      <u/>
      <sz val="11"/>
      <color rgb="FFFF0000"/>
      <name val="Sylfaen"/>
      <family val="1"/>
    </font>
    <font>
      <b/>
      <sz val="11"/>
      <name val="Arial Unicod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4" fillId="0" borderId="0"/>
  </cellStyleXfs>
  <cellXfs count="2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3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3" fillId="0" borderId="0" xfId="0" applyNumberFormat="1" applyFont="1" applyBorder="1" applyAlignment="1">
      <alignment horizontal="right"/>
    </xf>
    <xf numFmtId="164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1" fillId="0" borderId="1" xfId="0" applyFont="1" applyBorder="1"/>
    <xf numFmtId="0" fontId="14" fillId="0" borderId="1" xfId="0" applyFont="1" applyBorder="1"/>
    <xf numFmtId="165" fontId="15" fillId="0" borderId="1" xfId="0" applyNumberFormat="1" applyFont="1" applyFill="1" applyBorder="1" applyAlignment="1" applyProtection="1">
      <alignment horizontal="center"/>
      <protection locked="0"/>
    </xf>
    <xf numFmtId="165" fontId="11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/>
    <xf numFmtId="10" fontId="11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4" fontId="16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/>
    <xf numFmtId="164" fontId="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68" fontId="11" fillId="0" borderId="1" xfId="0" applyNumberFormat="1" applyFont="1" applyBorder="1" applyAlignment="1">
      <alignment horizontal="center"/>
    </xf>
    <xf numFmtId="2" fontId="13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vertical="center" wrapText="1"/>
    </xf>
    <xf numFmtId="0" fontId="25" fillId="0" borderId="7" xfId="0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Alignment="1">
      <alignment horizontal="right" vertical="center"/>
    </xf>
    <xf numFmtId="2" fontId="9" fillId="0" borderId="0" xfId="0" applyNumberFormat="1" applyFont="1" applyFill="1" applyAlignment="1">
      <alignment horizontal="right"/>
    </xf>
    <xf numFmtId="2" fontId="19" fillId="0" borderId="0" xfId="0" applyNumberFormat="1" applyFont="1" applyFill="1" applyAlignment="1">
      <alignment horizontal="right"/>
    </xf>
    <xf numFmtId="2" fontId="26" fillId="2" borderId="0" xfId="0" applyNumberFormat="1" applyFont="1" applyFill="1" applyAlignment="1">
      <alignment horizontal="left" vertical="center"/>
    </xf>
    <xf numFmtId="0" fontId="3" fillId="2" borderId="0" xfId="0" applyFont="1" applyFill="1"/>
    <xf numFmtId="0" fontId="26" fillId="3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0" borderId="0" xfId="0" applyFont="1" applyAlignment="1"/>
    <xf numFmtId="2" fontId="13" fillId="0" borderId="0" xfId="0" applyNumberFormat="1" applyFont="1"/>
    <xf numFmtId="2" fontId="9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left" vertical="center" wrapText="1"/>
    </xf>
    <xf numFmtId="10" fontId="11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166" fontId="5" fillId="0" borderId="8" xfId="0" applyNumberFormat="1" applyFont="1" applyFill="1" applyBorder="1" applyAlignment="1">
      <alignment horizontal="center" vertical="center"/>
    </xf>
    <xf numFmtId="166" fontId="5" fillId="0" borderId="9" xfId="0" applyNumberFormat="1" applyFont="1" applyFill="1" applyBorder="1" applyAlignment="1">
      <alignment horizontal="center" vertical="center"/>
    </xf>
    <xf numFmtId="166" fontId="5" fillId="0" borderId="1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vertical="top"/>
    </xf>
    <xf numFmtId="164" fontId="12" fillId="0" borderId="0" xfId="0" applyNumberFormat="1" applyFont="1" applyFill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9" fontId="5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left"/>
    </xf>
  </cellXfs>
  <cellStyles count="3">
    <cellStyle name="Normal" xfId="0" builtinId="0"/>
    <cellStyle name="Normal 6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topLeftCell="C1" zoomScale="85" zoomScaleNormal="85" workbookViewId="0">
      <selection activeCell="D13" sqref="D13"/>
    </sheetView>
  </sheetViews>
  <sheetFormatPr defaultRowHeight="15" x14ac:dyDescent="0.25"/>
  <cols>
    <col min="1" max="1" width="23.140625" customWidth="1"/>
    <col min="2" max="2" width="32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30"/>
      <c r="B5" s="130"/>
      <c r="C5" s="130"/>
      <c r="D5" s="130"/>
      <c r="E5" s="130"/>
      <c r="F5" s="130"/>
      <c r="G5" s="130"/>
      <c r="H5" s="131"/>
    </row>
    <row r="6" spans="1:8" s="1" customFormat="1" ht="12.75" x14ac:dyDescent="0.2">
      <c r="A6" s="132"/>
      <c r="B6" s="132"/>
      <c r="C6" s="132"/>
      <c r="D6" s="132"/>
      <c r="E6" s="132"/>
      <c r="F6" s="132"/>
      <c r="G6" s="132"/>
      <c r="H6" s="133"/>
    </row>
    <row r="7" spans="1:8" s="1" customFormat="1" ht="12.75" x14ac:dyDescent="0.2">
      <c r="A7" s="129" t="s">
        <v>76</v>
      </c>
      <c r="B7" s="129" t="s">
        <v>77</v>
      </c>
      <c r="C7" s="129" t="s">
        <v>78</v>
      </c>
      <c r="D7" s="129" t="s">
        <v>2</v>
      </c>
      <c r="E7" s="129" t="s">
        <v>3</v>
      </c>
      <c r="F7" s="129" t="s">
        <v>5</v>
      </c>
      <c r="G7" s="129" t="s">
        <v>6</v>
      </c>
      <c r="H7" s="129" t="s">
        <v>4</v>
      </c>
    </row>
    <row r="8" spans="1:8" s="1" customFormat="1" ht="39.75" customHeight="1" x14ac:dyDescent="0.2">
      <c r="A8" s="129"/>
      <c r="B8" s="129"/>
      <c r="C8" s="129"/>
      <c r="D8" s="129"/>
      <c r="E8" s="129"/>
      <c r="F8" s="129"/>
      <c r="G8" s="129"/>
      <c r="H8" s="129"/>
    </row>
    <row r="9" spans="1:8" s="1" customFormat="1" ht="148.5" customHeight="1" x14ac:dyDescent="0.2">
      <c r="A9" s="23" t="s">
        <v>182</v>
      </c>
      <c r="B9" s="24" t="s">
        <v>183</v>
      </c>
      <c r="C9" s="23" t="s">
        <v>185</v>
      </c>
      <c r="D9" s="82" t="s">
        <v>101</v>
      </c>
      <c r="E9" s="83">
        <v>266.06</v>
      </c>
      <c r="F9" s="84">
        <v>2457.83</v>
      </c>
      <c r="G9" s="84">
        <v>3107.16</v>
      </c>
      <c r="H9" s="84">
        <v>1.0657000000000001</v>
      </c>
    </row>
    <row r="10" spans="1:8" x14ac:dyDescent="0.25">
      <c r="A10" s="20"/>
      <c r="B10" s="20"/>
      <c r="C10" s="20"/>
      <c r="D10" s="20"/>
      <c r="E10" s="20"/>
      <c r="F10" s="20"/>
      <c r="G10" s="20"/>
      <c r="H10" s="20"/>
    </row>
    <row r="11" spans="1:8" x14ac:dyDescent="0.25">
      <c r="A11" s="20"/>
      <c r="B11" s="20"/>
      <c r="C11" s="20"/>
      <c r="D11" s="20"/>
      <c r="E11" s="20"/>
      <c r="F11" s="20"/>
      <c r="G11" s="20"/>
      <c r="H11" s="20"/>
    </row>
    <row r="12" spans="1:8" x14ac:dyDescent="0.25">
      <c r="A12" s="20"/>
      <c r="B12" s="20"/>
      <c r="C12" s="20"/>
      <c r="D12" s="20"/>
      <c r="E12" s="20"/>
      <c r="F12" s="20"/>
      <c r="G12" s="20"/>
      <c r="H12" s="20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20" sqref="C20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20"/>
      <c r="B1" s="20"/>
      <c r="C1" s="20"/>
      <c r="D1" s="20"/>
      <c r="E1" s="20"/>
    </row>
    <row r="2" spans="1:5" ht="19.5" x14ac:dyDescent="0.35">
      <c r="A2" s="20"/>
      <c r="B2" s="134" t="s">
        <v>40</v>
      </c>
      <c r="C2" s="134"/>
      <c r="D2" s="134"/>
      <c r="E2" s="20"/>
    </row>
    <row r="3" spans="1:5" x14ac:dyDescent="0.25">
      <c r="A3" s="20"/>
      <c r="B3" s="135"/>
      <c r="C3" s="135"/>
      <c r="D3" s="135"/>
      <c r="E3" s="20"/>
    </row>
    <row r="4" spans="1:5" ht="21.75" customHeight="1" x14ac:dyDescent="0.25">
      <c r="A4" s="20"/>
      <c r="B4" s="85">
        <v>1</v>
      </c>
      <c r="C4" s="86" t="s">
        <v>41</v>
      </c>
      <c r="D4" s="86"/>
      <c r="E4" s="20"/>
    </row>
    <row r="5" spans="1:5" ht="21.75" customHeight="1" x14ac:dyDescent="0.25">
      <c r="A5" s="20"/>
      <c r="B5" s="85">
        <v>2</v>
      </c>
      <c r="C5" s="86" t="s">
        <v>42</v>
      </c>
      <c r="D5" s="86"/>
      <c r="E5" s="20"/>
    </row>
    <row r="6" spans="1:5" ht="21.75" customHeight="1" x14ac:dyDescent="0.25">
      <c r="A6" s="20"/>
      <c r="B6" s="85">
        <v>3</v>
      </c>
      <c r="C6" s="86" t="s">
        <v>14</v>
      </c>
      <c r="D6" s="86"/>
      <c r="E6" s="20"/>
    </row>
    <row r="7" spans="1:5" ht="21.75" customHeight="1" x14ac:dyDescent="0.25">
      <c r="A7" s="20"/>
      <c r="B7" s="85">
        <v>4</v>
      </c>
      <c r="C7" s="86" t="s">
        <v>43</v>
      </c>
      <c r="D7" s="86"/>
      <c r="E7" s="20"/>
    </row>
    <row r="8" spans="1:5" x14ac:dyDescent="0.25">
      <c r="A8" s="20"/>
      <c r="B8" s="25"/>
      <c r="C8" s="20"/>
      <c r="D8" s="20"/>
      <c r="E8" s="20"/>
    </row>
    <row r="9" spans="1:5" x14ac:dyDescent="0.25">
      <c r="A9" s="20"/>
      <c r="B9" s="20"/>
      <c r="C9" s="20"/>
      <c r="D9" s="20"/>
      <c r="E9" s="20"/>
    </row>
    <row r="10" spans="1:5" x14ac:dyDescent="0.25">
      <c r="A10" s="20"/>
      <c r="B10" s="20"/>
      <c r="C10" s="20"/>
      <c r="D10" s="20"/>
      <c r="E10" s="20"/>
    </row>
    <row r="11" spans="1:5" x14ac:dyDescent="0.25">
      <c r="A11" s="20"/>
      <c r="B11" s="20"/>
      <c r="C11" s="20"/>
      <c r="D11" s="20"/>
      <c r="E11" s="20"/>
    </row>
    <row r="12" spans="1:5" x14ac:dyDescent="0.25">
      <c r="A12" s="20"/>
      <c r="B12" s="20"/>
      <c r="C12" s="20"/>
      <c r="D12" s="20"/>
      <c r="E12" s="20"/>
    </row>
    <row r="13" spans="1:5" x14ac:dyDescent="0.25">
      <c r="A13" s="20"/>
      <c r="B13" s="20"/>
      <c r="C13" s="20"/>
      <c r="D13" s="20"/>
      <c r="E13" s="20"/>
    </row>
    <row r="14" spans="1:5" x14ac:dyDescent="0.25">
      <c r="A14" s="20"/>
      <c r="B14" s="20"/>
      <c r="C14" s="20"/>
      <c r="D14" s="20"/>
      <c r="E14" s="20"/>
    </row>
    <row r="15" spans="1:5" x14ac:dyDescent="0.25">
      <c r="A15" s="20"/>
      <c r="B15" s="20"/>
      <c r="C15" s="20"/>
      <c r="D15" s="20"/>
      <c r="E15" s="20"/>
    </row>
    <row r="16" spans="1:5" x14ac:dyDescent="0.25">
      <c r="A16" s="20"/>
      <c r="B16" s="20"/>
      <c r="C16" s="20"/>
      <c r="D16" s="20"/>
      <c r="E16" s="20"/>
    </row>
    <row r="17" spans="1:5" x14ac:dyDescent="0.25">
      <c r="A17" s="20"/>
      <c r="B17" s="20"/>
      <c r="C17" s="20"/>
      <c r="D17" s="20"/>
      <c r="E17" s="20"/>
    </row>
    <row r="18" spans="1:5" x14ac:dyDescent="0.25">
      <c r="A18" s="20"/>
      <c r="B18" s="20"/>
      <c r="C18" s="20"/>
      <c r="D18" s="20"/>
      <c r="E18" s="20"/>
    </row>
    <row r="19" spans="1:5" x14ac:dyDescent="0.25">
      <c r="A19" s="20"/>
      <c r="B19" s="20"/>
      <c r="C19" s="20"/>
      <c r="D19" s="20"/>
      <c r="E19" s="20"/>
    </row>
    <row r="20" spans="1:5" x14ac:dyDescent="0.25">
      <c r="A20" s="20"/>
      <c r="B20" s="20"/>
      <c r="C20" s="20"/>
      <c r="D20" s="20"/>
      <c r="E20" s="20"/>
    </row>
    <row r="21" spans="1:5" x14ac:dyDescent="0.25">
      <c r="A21" s="20"/>
      <c r="B21" s="20"/>
      <c r="C21" s="20"/>
      <c r="D21" s="20"/>
      <c r="E21" s="20"/>
    </row>
    <row r="22" spans="1:5" x14ac:dyDescent="0.25">
      <c r="A22" s="20"/>
      <c r="B22" s="20"/>
      <c r="C22" s="20"/>
      <c r="D22" s="20"/>
      <c r="E22" s="20"/>
    </row>
    <row r="23" spans="1:5" x14ac:dyDescent="0.25">
      <c r="A23" s="20"/>
      <c r="B23" s="20"/>
      <c r="C23" s="20"/>
      <c r="D23" s="20"/>
      <c r="E23" s="20"/>
    </row>
    <row r="24" spans="1:5" x14ac:dyDescent="0.25">
      <c r="A24" s="20"/>
      <c r="B24" s="20"/>
      <c r="C24" s="20"/>
      <c r="D24" s="20"/>
      <c r="E24" s="20"/>
    </row>
    <row r="25" spans="1:5" x14ac:dyDescent="0.25">
      <c r="A25" s="20"/>
      <c r="B25" s="20"/>
      <c r="C25" s="20"/>
      <c r="D25" s="20"/>
      <c r="E25" s="20"/>
    </row>
    <row r="26" spans="1:5" x14ac:dyDescent="0.25">
      <c r="A26" s="20"/>
      <c r="B26" s="20"/>
      <c r="C26" s="20"/>
      <c r="D26" s="20"/>
      <c r="E26" s="20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view="pageBreakPreview" topLeftCell="A4" zoomScaleNormal="100" zoomScaleSheetLayoutView="100" workbookViewId="0">
      <selection activeCell="B17" sqref="B17:F17"/>
    </sheetView>
  </sheetViews>
  <sheetFormatPr defaultRowHeight="15" x14ac:dyDescent="0.25"/>
  <cols>
    <col min="2" max="2" width="12.5703125" customWidth="1"/>
    <col min="4" max="4" width="10.85546875" customWidth="1"/>
    <col min="5" max="5" width="11.140625" bestFit="1" customWidth="1"/>
    <col min="6" max="6" width="13.14062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5" ht="24" customHeight="1" x14ac:dyDescent="0.25">
      <c r="A3" s="26"/>
      <c r="B3" s="27"/>
      <c r="C3" s="28"/>
      <c r="D3" s="28"/>
      <c r="E3" s="28"/>
      <c r="F3" s="28"/>
      <c r="G3" s="28"/>
      <c r="H3" s="28"/>
      <c r="I3" s="28"/>
      <c r="J3" s="28"/>
      <c r="K3" s="6"/>
      <c r="L3" s="6"/>
      <c r="M3" s="6"/>
      <c r="N3" s="6"/>
      <c r="O3" s="6"/>
    </row>
    <row r="4" spans="1:15" x14ac:dyDescent="0.25">
      <c r="A4" s="26"/>
      <c r="B4" s="144" t="s">
        <v>186</v>
      </c>
      <c r="C4" s="144"/>
      <c r="D4" s="144"/>
      <c r="E4" s="144"/>
      <c r="F4" s="144"/>
      <c r="G4" s="144"/>
      <c r="H4" s="144"/>
      <c r="I4" s="144"/>
      <c r="J4" s="26"/>
    </row>
    <row r="5" spans="1:15" x14ac:dyDescent="0.25">
      <c r="A5" s="26"/>
      <c r="B5" s="144"/>
      <c r="C5" s="144"/>
      <c r="D5" s="144"/>
      <c r="E5" s="144"/>
      <c r="F5" s="144"/>
      <c r="G5" s="144"/>
      <c r="H5" s="144"/>
      <c r="I5" s="144"/>
      <c r="J5" s="26"/>
    </row>
    <row r="6" spans="1:15" x14ac:dyDescent="0.25">
      <c r="A6" s="26"/>
      <c r="B6" s="137"/>
      <c r="C6" s="137"/>
      <c r="D6" s="137"/>
      <c r="E6" s="137"/>
      <c r="F6" s="137"/>
      <c r="G6" s="137"/>
      <c r="H6" s="137"/>
      <c r="I6" s="137"/>
      <c r="J6" s="26"/>
    </row>
    <row r="7" spans="1:15" x14ac:dyDescent="0.25">
      <c r="A7" s="26"/>
      <c r="B7" s="137" t="s">
        <v>44</v>
      </c>
      <c r="C7" s="137"/>
      <c r="D7" s="137"/>
      <c r="E7" s="137"/>
      <c r="F7" s="137"/>
      <c r="G7" s="137"/>
      <c r="H7" s="137"/>
      <c r="I7" s="137"/>
      <c r="J7" s="29"/>
      <c r="K7" s="7"/>
      <c r="L7" s="7"/>
      <c r="M7" s="7"/>
    </row>
    <row r="8" spans="1:15" x14ac:dyDescent="0.25">
      <c r="A8" s="26"/>
      <c r="B8" s="139" t="s">
        <v>45</v>
      </c>
      <c r="C8" s="139"/>
      <c r="D8" s="139"/>
      <c r="E8" s="139"/>
      <c r="F8" s="139"/>
      <c r="G8" s="139"/>
      <c r="H8" s="139"/>
      <c r="I8" s="139"/>
      <c r="J8" s="30"/>
      <c r="K8" s="8"/>
      <c r="L8" s="8"/>
      <c r="M8" s="8"/>
    </row>
    <row r="9" spans="1:15" x14ac:dyDescent="0.25">
      <c r="A9" s="26"/>
      <c r="B9" s="139" t="s">
        <v>46</v>
      </c>
      <c r="C9" s="139"/>
      <c r="D9" s="139"/>
      <c r="E9" s="139"/>
      <c r="F9" s="139"/>
      <c r="G9" s="139"/>
      <c r="H9" s="139"/>
      <c r="I9" s="139"/>
      <c r="J9" s="29"/>
      <c r="K9" s="7"/>
      <c r="L9" s="7"/>
      <c r="M9" s="7"/>
    </row>
    <row r="10" spans="1:15" ht="15" customHeight="1" x14ac:dyDescent="0.25">
      <c r="A10" s="26"/>
      <c r="B10" s="142" t="s">
        <v>47</v>
      </c>
      <c r="C10" s="142"/>
      <c r="D10" s="142"/>
      <c r="E10" s="142"/>
      <c r="F10" s="142"/>
      <c r="G10" s="142"/>
      <c r="H10" s="142"/>
      <c r="I10" s="142"/>
      <c r="J10" s="28"/>
      <c r="K10" s="6"/>
      <c r="L10" s="6"/>
      <c r="M10" s="6"/>
    </row>
    <row r="11" spans="1:15" x14ac:dyDescent="0.25">
      <c r="A11" s="26"/>
      <c r="B11" s="143" t="s">
        <v>48</v>
      </c>
      <c r="C11" s="143"/>
      <c r="D11" s="143"/>
      <c r="E11" s="143"/>
      <c r="F11" s="143"/>
      <c r="G11" s="143"/>
      <c r="H11" s="143"/>
      <c r="I11" s="143"/>
      <c r="J11" s="31"/>
      <c r="K11" s="9"/>
      <c r="L11" s="9"/>
      <c r="M11" s="9"/>
    </row>
    <row r="12" spans="1:15" x14ac:dyDescent="0.25">
      <c r="A12" s="26"/>
      <c r="B12" s="139" t="s">
        <v>49</v>
      </c>
      <c r="C12" s="139"/>
      <c r="D12" s="139"/>
      <c r="E12" s="139"/>
      <c r="F12" s="139"/>
      <c r="G12" s="139"/>
      <c r="H12" s="139"/>
      <c r="I12" s="139"/>
      <c r="J12" s="29"/>
      <c r="K12" s="7"/>
      <c r="L12" s="7"/>
      <c r="M12" s="7"/>
    </row>
    <row r="13" spans="1:15" x14ac:dyDescent="0.25">
      <c r="A13" s="26"/>
      <c r="B13" s="139" t="s">
        <v>50</v>
      </c>
      <c r="C13" s="139"/>
      <c r="D13" s="139"/>
      <c r="E13" s="139"/>
      <c r="F13" s="139"/>
      <c r="G13" s="139"/>
      <c r="H13" s="139"/>
      <c r="I13" s="139"/>
      <c r="J13" s="29"/>
      <c r="K13" s="7"/>
      <c r="L13" s="7"/>
      <c r="M13" s="7"/>
    </row>
    <row r="14" spans="1:15" x14ac:dyDescent="0.25">
      <c r="A14" s="26"/>
      <c r="B14" s="99" t="s">
        <v>51</v>
      </c>
      <c r="C14" s="99"/>
      <c r="D14" s="99"/>
      <c r="E14" s="99"/>
      <c r="F14" s="28" t="str">
        <f>Տվյալներ!D9</f>
        <v>2024թ. N11</v>
      </c>
      <c r="G14" s="28"/>
      <c r="H14" s="29" t="s">
        <v>52</v>
      </c>
      <c r="I14" s="29"/>
      <c r="J14" s="30"/>
      <c r="K14" s="8"/>
      <c r="L14" s="8"/>
      <c r="M14" s="8"/>
    </row>
    <row r="15" spans="1:15" ht="18" customHeight="1" x14ac:dyDescent="0.25">
      <c r="A15" s="26"/>
      <c r="B15" s="141" t="s">
        <v>53</v>
      </c>
      <c r="C15" s="141"/>
      <c r="D15" s="141"/>
      <c r="E15" s="141"/>
      <c r="F15" s="141"/>
      <c r="G15" s="141"/>
      <c r="H15" s="141"/>
      <c r="I15" s="141"/>
      <c r="J15" s="32"/>
      <c r="K15" s="10"/>
      <c r="L15" s="10"/>
      <c r="M15" s="10"/>
    </row>
    <row r="16" spans="1:15" x14ac:dyDescent="0.25">
      <c r="A16" s="26"/>
      <c r="B16" s="139" t="s">
        <v>54</v>
      </c>
      <c r="C16" s="139"/>
      <c r="D16" s="139"/>
      <c r="E16" s="139"/>
      <c r="F16" s="139"/>
      <c r="G16" s="33">
        <f>Տվյալներ!F9</f>
        <v>2457.83</v>
      </c>
      <c r="H16" s="29"/>
      <c r="I16" s="29"/>
      <c r="J16" s="29"/>
      <c r="K16" s="7"/>
      <c r="L16" s="7"/>
      <c r="M16" s="7"/>
    </row>
    <row r="17" spans="1:13" x14ac:dyDescent="0.25">
      <c r="A17" s="26"/>
      <c r="B17" s="139" t="s">
        <v>55</v>
      </c>
      <c r="C17" s="139"/>
      <c r="D17" s="139"/>
      <c r="E17" s="139"/>
      <c r="F17" s="139"/>
      <c r="G17" s="33">
        <f>Տվյալներ!G9</f>
        <v>3107.16</v>
      </c>
      <c r="H17" s="29"/>
      <c r="I17" s="29"/>
      <c r="J17" s="29"/>
      <c r="K17" s="7"/>
      <c r="L17" s="7"/>
      <c r="M17" s="7"/>
    </row>
    <row r="18" spans="1:13" x14ac:dyDescent="0.25">
      <c r="A18" s="26"/>
      <c r="B18" s="137" t="s">
        <v>56</v>
      </c>
      <c r="C18" s="137"/>
      <c r="D18" s="137"/>
      <c r="E18" s="137"/>
      <c r="F18" s="137"/>
      <c r="G18" s="137"/>
      <c r="H18" s="137"/>
      <c r="I18" s="137"/>
      <c r="J18" s="26"/>
      <c r="K18" s="140"/>
      <c r="L18" s="140"/>
      <c r="M18" s="140"/>
    </row>
    <row r="19" spans="1:13" x14ac:dyDescent="0.25">
      <c r="A19" s="26"/>
      <c r="B19" s="34">
        <f>Տվյալներ!E9</f>
        <v>266.06</v>
      </c>
      <c r="C19" s="139" t="s">
        <v>57</v>
      </c>
      <c r="D19" s="139"/>
      <c r="E19" s="139"/>
      <c r="F19" s="139"/>
      <c r="G19" s="139"/>
      <c r="H19" s="139"/>
      <c r="I19" s="139"/>
      <c r="J19" s="34"/>
      <c r="K19" s="8"/>
      <c r="L19" s="8"/>
      <c r="M19" s="8"/>
    </row>
    <row r="20" spans="1:13" x14ac:dyDescent="0.25">
      <c r="A20" s="26"/>
      <c r="B20" s="139" t="s">
        <v>58</v>
      </c>
      <c r="C20" s="139"/>
      <c r="D20" s="139"/>
      <c r="E20" s="139"/>
      <c r="F20" s="139"/>
      <c r="G20" s="139"/>
      <c r="H20" s="139"/>
      <c r="I20" s="139"/>
      <c r="J20" s="29"/>
      <c r="M20" s="7"/>
    </row>
    <row r="21" spans="1:13" x14ac:dyDescent="0.25">
      <c r="A21" s="26"/>
      <c r="B21" s="139" t="s">
        <v>59</v>
      </c>
      <c r="C21" s="139"/>
      <c r="D21" s="29" t="str">
        <f>Տվյալներ!D9</f>
        <v>2024թ. N11</v>
      </c>
      <c r="E21" s="139" t="s">
        <v>60</v>
      </c>
      <c r="F21" s="139"/>
      <c r="G21" s="139"/>
      <c r="H21" s="139"/>
      <c r="I21" s="139"/>
      <c r="J21" s="35"/>
      <c r="K21" s="8"/>
      <c r="L21" s="8"/>
      <c r="M21" s="7"/>
    </row>
    <row r="22" spans="1:13" x14ac:dyDescent="0.25">
      <c r="A22" s="26"/>
      <c r="B22" s="139" t="s">
        <v>61</v>
      </c>
      <c r="C22" s="139"/>
      <c r="D22" s="139"/>
      <c r="E22" s="139"/>
      <c r="F22" s="139"/>
      <c r="G22" s="139"/>
      <c r="H22" s="139"/>
      <c r="I22" s="139"/>
      <c r="J22" s="29"/>
      <c r="K22" s="7"/>
      <c r="L22" s="7"/>
      <c r="M22" s="7"/>
    </row>
    <row r="23" spans="1:13" x14ac:dyDescent="0.25">
      <c r="A23" s="26"/>
      <c r="B23" s="139" t="s">
        <v>62</v>
      </c>
      <c r="C23" s="139"/>
      <c r="D23" s="139"/>
      <c r="E23" s="36">
        <v>5</v>
      </c>
      <c r="F23" s="26" t="s">
        <v>63</v>
      </c>
      <c r="G23" s="26"/>
      <c r="H23" s="26"/>
      <c r="I23" s="26"/>
      <c r="J23" s="26"/>
    </row>
    <row r="24" spans="1:13" x14ac:dyDescent="0.25">
      <c r="A24" s="26"/>
      <c r="B24" s="139" t="s">
        <v>64</v>
      </c>
      <c r="C24" s="139"/>
      <c r="D24" s="139"/>
      <c r="E24" s="36">
        <f>+Տվյալներ!H9*100-100</f>
        <v>6.5700000000000074</v>
      </c>
      <c r="F24" s="26" t="s">
        <v>63</v>
      </c>
      <c r="G24" s="26"/>
      <c r="H24" s="26"/>
      <c r="I24" s="26"/>
      <c r="J24" s="26"/>
    </row>
    <row r="25" spans="1:13" x14ac:dyDescent="0.25">
      <c r="A25" s="26"/>
      <c r="B25" s="139" t="s">
        <v>65</v>
      </c>
      <c r="C25" s="139"/>
      <c r="D25" s="139"/>
      <c r="E25" s="36">
        <v>2</v>
      </c>
      <c r="F25" s="26" t="s">
        <v>63</v>
      </c>
      <c r="G25" s="26"/>
      <c r="H25" s="26"/>
      <c r="I25" s="26"/>
      <c r="J25" s="26"/>
    </row>
    <row r="26" spans="1:13" ht="33" customHeight="1" x14ac:dyDescent="0.25">
      <c r="A26" s="26"/>
      <c r="B26" s="136" t="s">
        <v>91</v>
      </c>
      <c r="C26" s="136"/>
      <c r="D26" s="136"/>
      <c r="E26" s="136"/>
      <c r="F26" s="136"/>
      <c r="G26" s="136"/>
      <c r="H26" s="136"/>
      <c r="I26" s="136"/>
      <c r="J26" s="26"/>
    </row>
    <row r="27" spans="1:13" x14ac:dyDescent="0.25">
      <c r="A27" s="26"/>
      <c r="B27" s="139" t="s">
        <v>66</v>
      </c>
      <c r="C27" s="139"/>
      <c r="D27" s="139"/>
      <c r="E27" s="139"/>
      <c r="F27" s="139"/>
      <c r="G27" s="37">
        <f>'Ամփոփ նախահաշիվ'!E7</f>
        <v>9548.4270339295654</v>
      </c>
      <c r="H27" s="137" t="s">
        <v>67</v>
      </c>
      <c r="I27" s="137"/>
      <c r="J27" s="26"/>
    </row>
    <row r="28" spans="1:13" x14ac:dyDescent="0.25">
      <c r="A28" s="26"/>
      <c r="B28" s="139" t="s">
        <v>68</v>
      </c>
      <c r="C28" s="139"/>
      <c r="D28" s="139"/>
      <c r="E28" s="139"/>
      <c r="F28" s="139"/>
      <c r="G28" s="139"/>
      <c r="H28" s="139"/>
      <c r="I28" s="139"/>
      <c r="J28" s="26"/>
    </row>
    <row r="29" spans="1:13" x14ac:dyDescent="0.25">
      <c r="A29" s="26"/>
      <c r="B29" s="138" t="s">
        <v>69</v>
      </c>
      <c r="C29" s="138"/>
      <c r="D29" s="138"/>
      <c r="E29" s="138"/>
      <c r="F29" s="38">
        <f>'Ամփոփ նախահաշիվ'!C30</f>
        <v>3407.4719944292119</v>
      </c>
      <c r="G29" s="139" t="s">
        <v>70</v>
      </c>
      <c r="H29" s="139"/>
      <c r="I29" s="26"/>
      <c r="J29" s="26"/>
    </row>
    <row r="30" spans="1:13" x14ac:dyDescent="0.25">
      <c r="A30" s="26"/>
      <c r="B30" s="138" t="s">
        <v>71</v>
      </c>
      <c r="C30" s="138"/>
      <c r="D30" s="138"/>
      <c r="E30" s="138"/>
      <c r="F30" s="38">
        <f>'Ամփոփ նախահաշիվ'!F23</f>
        <v>55.137087288498577</v>
      </c>
      <c r="G30" s="139" t="s">
        <v>70</v>
      </c>
      <c r="H30" s="139"/>
      <c r="I30" s="26"/>
      <c r="J30" s="26"/>
    </row>
    <row r="31" spans="1:13" x14ac:dyDescent="0.25">
      <c r="A31" s="26"/>
      <c r="B31" s="138" t="s">
        <v>72</v>
      </c>
      <c r="C31" s="138"/>
      <c r="D31" s="138"/>
      <c r="E31" s="138"/>
      <c r="F31" s="38">
        <f>'Ամփոփ նախահաշիվ'!F24</f>
        <v>16.541126186549572</v>
      </c>
      <c r="G31" s="139" t="s">
        <v>70</v>
      </c>
      <c r="H31" s="139"/>
      <c r="I31" s="26"/>
      <c r="J31" s="26"/>
    </row>
    <row r="32" spans="1:13" x14ac:dyDescent="0.25">
      <c r="A32" s="26"/>
      <c r="B32" s="138" t="s">
        <v>73</v>
      </c>
      <c r="C32" s="138"/>
      <c r="D32" s="138"/>
      <c r="E32" s="138"/>
      <c r="F32" s="38">
        <f>'Ամփոփ նախահաշիվ'!F31</f>
        <v>9.5957339520533544</v>
      </c>
      <c r="G32" s="139" t="s">
        <v>70</v>
      </c>
      <c r="H32" s="139"/>
      <c r="I32" s="26"/>
      <c r="J32" s="26"/>
    </row>
    <row r="33" spans="1:10" x14ac:dyDescent="0.25">
      <c r="A33" s="26"/>
      <c r="B33" s="139" t="s">
        <v>74</v>
      </c>
      <c r="C33" s="139"/>
      <c r="D33" s="139"/>
      <c r="E33" s="139"/>
      <c r="F33" s="139"/>
      <c r="G33" s="139"/>
      <c r="H33" s="139"/>
      <c r="I33" s="139"/>
      <c r="J33" s="26"/>
    </row>
    <row r="34" spans="1:10" x14ac:dyDescent="0.25">
      <c r="A34" s="26"/>
      <c r="B34" s="139" t="s">
        <v>75</v>
      </c>
      <c r="C34" s="139"/>
      <c r="D34" s="139"/>
      <c r="E34" s="139"/>
      <c r="F34" s="139"/>
      <c r="G34" s="139"/>
      <c r="H34" s="139"/>
      <c r="I34" s="139"/>
      <c r="J34" s="26"/>
    </row>
    <row r="35" spans="1:10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x14ac:dyDescent="0.25">
      <c r="A37" s="26"/>
      <c r="B37" s="137" t="s">
        <v>82</v>
      </c>
      <c r="C37" s="137"/>
      <c r="D37" s="137"/>
      <c r="E37" s="137"/>
      <c r="F37" s="137"/>
      <c r="G37" s="137"/>
      <c r="H37" s="137"/>
      <c r="I37" s="137"/>
      <c r="J37" s="26"/>
    </row>
    <row r="38" spans="1:10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</row>
  </sheetData>
  <mergeCells count="37"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K18:M18"/>
    <mergeCell ref="C19:I19"/>
    <mergeCell ref="B30:E30"/>
    <mergeCell ref="G30:H30"/>
    <mergeCell ref="B21:C21"/>
    <mergeCell ref="E21:I21"/>
    <mergeCell ref="B22:I22"/>
    <mergeCell ref="B23:D23"/>
    <mergeCell ref="B24:D24"/>
    <mergeCell ref="B25:D25"/>
    <mergeCell ref="B27:F27"/>
    <mergeCell ref="H27:I27"/>
    <mergeCell ref="B28:I28"/>
    <mergeCell ref="B29:E29"/>
    <mergeCell ref="G29:H29"/>
    <mergeCell ref="B20:I20"/>
    <mergeCell ref="B26:I26"/>
    <mergeCell ref="B37:I37"/>
    <mergeCell ref="B31:E31"/>
    <mergeCell ref="G31:H31"/>
    <mergeCell ref="B32:E32"/>
    <mergeCell ref="G32:H32"/>
    <mergeCell ref="B33:I33"/>
    <mergeCell ref="B34:I34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view="pageBreakPreview" topLeftCell="A4" zoomScaleNormal="100" zoomScaleSheetLayoutView="100" workbookViewId="0">
      <selection activeCell="C23" sqref="C23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20"/>
      <c r="B1" s="20"/>
      <c r="C1" s="20"/>
      <c r="D1" s="20"/>
      <c r="E1" s="20"/>
      <c r="F1" s="20"/>
    </row>
    <row r="2" spans="1:6" x14ac:dyDescent="0.25">
      <c r="A2" s="20"/>
      <c r="B2" s="25"/>
      <c r="C2" s="20"/>
      <c r="D2" s="20"/>
      <c r="E2" s="20"/>
      <c r="F2" s="20"/>
    </row>
    <row r="3" spans="1:6" ht="21.75" customHeight="1" x14ac:dyDescent="0.25">
      <c r="A3" s="81" t="s">
        <v>79</v>
      </c>
      <c r="B3" s="145" t="str">
        <f>Տվյալներ!B9</f>
        <v>N ԲԿԳԿ-ՀԲՄԾՁԲ-24/72</v>
      </c>
      <c r="C3" s="145"/>
      <c r="D3" s="145"/>
      <c r="E3" s="145"/>
      <c r="F3" s="145"/>
    </row>
    <row r="4" spans="1:6" ht="64.5" customHeight="1" x14ac:dyDescent="0.25">
      <c r="A4" s="81" t="s">
        <v>80</v>
      </c>
      <c r="B4" s="146" t="str">
        <f>Տվյալներ!C9</f>
        <v xml:space="preserve">ՀՀ Կոտայքի մարզ, Հանքավան, ԵՊՀ-ի ուսումնաարտադրական բազայի տանիքին 39.6կՎտ հզորության արևային ֆոտովոլտային կայանի տեղադրում
Установка солнечной фотоэлектрической установки мощностью 39,6 кВт на крыше учебной базы ЕГУ, Анкаван, Котайкский марз, РА
</v>
      </c>
      <c r="C4" s="146"/>
      <c r="D4" s="146"/>
      <c r="E4" s="146"/>
      <c r="F4" s="146"/>
    </row>
    <row r="5" spans="1:6" x14ac:dyDescent="0.25">
      <c r="A5" s="20"/>
      <c r="B5" s="20"/>
      <c r="C5" s="20"/>
      <c r="D5" s="20"/>
      <c r="E5" s="20"/>
      <c r="F5" s="20"/>
    </row>
    <row r="6" spans="1:6" x14ac:dyDescent="0.25">
      <c r="A6" s="20"/>
      <c r="B6" s="148" t="s">
        <v>39</v>
      </c>
      <c r="C6" s="148"/>
      <c r="D6" s="148"/>
      <c r="E6" s="148"/>
      <c r="F6" s="20"/>
    </row>
    <row r="7" spans="1:6" x14ac:dyDescent="0.25">
      <c r="A7" s="20"/>
      <c r="B7" s="20"/>
      <c r="C7" s="20"/>
      <c r="D7" s="20"/>
      <c r="E7" s="79">
        <f>F30</f>
        <v>9548.4270339295654</v>
      </c>
      <c r="F7" s="39" t="s">
        <v>28</v>
      </c>
    </row>
    <row r="8" spans="1:6" x14ac:dyDescent="0.25">
      <c r="A8" s="149" t="s">
        <v>7</v>
      </c>
      <c r="B8" s="150" t="s">
        <v>8</v>
      </c>
      <c r="C8" s="149" t="s">
        <v>9</v>
      </c>
      <c r="D8" s="149" t="s">
        <v>10</v>
      </c>
      <c r="E8" s="149" t="s">
        <v>11</v>
      </c>
      <c r="F8" s="149" t="s">
        <v>12</v>
      </c>
    </row>
    <row r="9" spans="1:6" ht="30" customHeight="1" x14ac:dyDescent="0.25">
      <c r="A9" s="149"/>
      <c r="B9" s="150"/>
      <c r="C9" s="149"/>
      <c r="D9" s="149"/>
      <c r="E9" s="149"/>
      <c r="F9" s="149"/>
    </row>
    <row r="10" spans="1:6" ht="15.75" x14ac:dyDescent="0.3">
      <c r="A10" s="40"/>
      <c r="B10" s="41" t="s">
        <v>13</v>
      </c>
      <c r="C10" s="40"/>
      <c r="D10" s="40"/>
      <c r="E10" s="40"/>
      <c r="F10" s="40"/>
    </row>
    <row r="11" spans="1:6" ht="15.75" x14ac:dyDescent="0.3">
      <c r="A11" s="22" t="s">
        <v>27</v>
      </c>
      <c r="B11" s="40" t="s">
        <v>14</v>
      </c>
      <c r="C11" s="42">
        <f>+'Նախահաշիվ 1-1'!P115</f>
        <v>2665.4816533481539</v>
      </c>
      <c r="D11" s="43">
        <f>+'Նախահաշիվ 1-1'!P110</f>
        <v>4838.2780000000002</v>
      </c>
      <c r="E11" s="43"/>
      <c r="F11" s="43">
        <f>+'Նախահաշիվ 1-1'!P114</f>
        <v>264.1468305119792</v>
      </c>
    </row>
    <row r="12" spans="1:6" ht="15.75" x14ac:dyDescent="0.3">
      <c r="A12" s="40"/>
      <c r="B12" s="41" t="s">
        <v>15</v>
      </c>
      <c r="C12" s="44">
        <f>SUM(C11:C11)</f>
        <v>2665.4816533481539</v>
      </c>
      <c r="D12" s="44">
        <f>+D11</f>
        <v>4838.2780000000002</v>
      </c>
      <c r="E12" s="44"/>
      <c r="F12" s="44">
        <f t="shared" ref="F12:F20" si="0">SUM(C12:E12)</f>
        <v>7503.7596533481537</v>
      </c>
    </row>
    <row r="13" spans="1:6" ht="15.75" x14ac:dyDescent="0.3">
      <c r="A13" s="40"/>
      <c r="B13" s="41" t="s">
        <v>16</v>
      </c>
      <c r="C13" s="44">
        <f>C12</f>
        <v>2665.4816533481539</v>
      </c>
      <c r="D13" s="44">
        <f>+D11</f>
        <v>4838.2780000000002</v>
      </c>
      <c r="E13" s="44"/>
      <c r="F13" s="44">
        <f t="shared" si="0"/>
        <v>7503.7596533481537</v>
      </c>
    </row>
    <row r="14" spans="1:6" ht="15.75" x14ac:dyDescent="0.3">
      <c r="A14" s="78">
        <v>0.02</v>
      </c>
      <c r="B14" s="41" t="s">
        <v>17</v>
      </c>
      <c r="C14" s="43">
        <f>C13*A14</f>
        <v>53.30963306696308</v>
      </c>
      <c r="D14" s="45"/>
      <c r="E14" s="45"/>
      <c r="F14" s="43">
        <f t="shared" si="0"/>
        <v>53.30963306696308</v>
      </c>
    </row>
    <row r="15" spans="1:6" ht="15.75" x14ac:dyDescent="0.3">
      <c r="A15" s="40"/>
      <c r="B15" s="41" t="s">
        <v>18</v>
      </c>
      <c r="C15" s="44">
        <f>C14+C13</f>
        <v>2718.7912864151172</v>
      </c>
      <c r="D15" s="44">
        <f>D14+D13</f>
        <v>4838.2780000000002</v>
      </c>
      <c r="E15" s="43"/>
      <c r="F15" s="44">
        <f t="shared" si="0"/>
        <v>7557.0692864151169</v>
      </c>
    </row>
    <row r="16" spans="1:6" ht="15.75" x14ac:dyDescent="0.3">
      <c r="A16" s="40"/>
      <c r="B16" s="41" t="s">
        <v>19</v>
      </c>
      <c r="C16" s="43"/>
      <c r="D16" s="43"/>
      <c r="E16" s="43"/>
      <c r="F16" s="43"/>
    </row>
    <row r="17" spans="1:6" ht="15.75" x14ac:dyDescent="0.3">
      <c r="A17" s="78">
        <v>1.4E-2</v>
      </c>
      <c r="B17" s="40" t="s">
        <v>20</v>
      </c>
      <c r="C17" s="43">
        <f>C15*A17</f>
        <v>38.06307800981164</v>
      </c>
      <c r="D17" s="43"/>
      <c r="E17" s="43"/>
      <c r="F17" s="43">
        <f t="shared" si="0"/>
        <v>38.06307800981164</v>
      </c>
    </row>
    <row r="18" spans="1:6" ht="15.75" x14ac:dyDescent="0.3">
      <c r="A18" s="40"/>
      <c r="B18" s="41" t="s">
        <v>15</v>
      </c>
      <c r="C18" s="44">
        <f>SUM(C17)</f>
        <v>38.06307800981164</v>
      </c>
      <c r="D18" s="44"/>
      <c r="E18" s="44"/>
      <c r="F18" s="44">
        <f t="shared" si="0"/>
        <v>38.06307800981164</v>
      </c>
    </row>
    <row r="19" spans="1:6" ht="15.75" x14ac:dyDescent="0.3">
      <c r="A19" s="78">
        <v>0.02</v>
      </c>
      <c r="B19" s="40" t="s">
        <v>104</v>
      </c>
      <c r="C19" s="43"/>
      <c r="D19" s="43"/>
      <c r="E19" s="43">
        <f>C15*A19</f>
        <v>54.375825728302345</v>
      </c>
      <c r="F19" s="43">
        <f t="shared" si="0"/>
        <v>54.375825728302345</v>
      </c>
    </row>
    <row r="20" spans="1:6" ht="15.75" x14ac:dyDescent="0.3">
      <c r="A20" s="121">
        <v>1.5E-3</v>
      </c>
      <c r="B20" s="40" t="s">
        <v>102</v>
      </c>
      <c r="C20" s="43"/>
      <c r="D20" s="43"/>
      <c r="E20" s="43">
        <f>C15*A20</f>
        <v>4.0781869296226763</v>
      </c>
      <c r="F20" s="43">
        <f t="shared" si="0"/>
        <v>4.0781869296226763</v>
      </c>
    </row>
    <row r="21" spans="1:6" ht="15.75" x14ac:dyDescent="0.3">
      <c r="A21" s="40"/>
      <c r="B21" s="41" t="s">
        <v>21</v>
      </c>
      <c r="C21" s="44">
        <f>C18+C15</f>
        <v>2756.8543644249289</v>
      </c>
      <c r="D21" s="44">
        <f>D18+D15</f>
        <v>4838.2780000000002</v>
      </c>
      <c r="E21" s="44">
        <f>SUM(E19:E20)</f>
        <v>58.45401265792502</v>
      </c>
      <c r="F21" s="44">
        <f>SUM(C21:E21)</f>
        <v>7653.5863770828546</v>
      </c>
    </row>
    <row r="22" spans="1:6" ht="15.75" x14ac:dyDescent="0.3">
      <c r="A22" s="40"/>
      <c r="B22" s="41" t="s">
        <v>22</v>
      </c>
      <c r="C22" s="43"/>
      <c r="D22" s="43"/>
      <c r="E22" s="43"/>
      <c r="F22" s="43"/>
    </row>
    <row r="23" spans="1:6" ht="15.75" x14ac:dyDescent="0.3">
      <c r="A23" s="46">
        <v>0.02</v>
      </c>
      <c r="B23" s="40" t="s">
        <v>23</v>
      </c>
      <c r="C23" s="43"/>
      <c r="D23" s="43"/>
      <c r="E23" s="43">
        <f>C21*A23</f>
        <v>55.137087288498577</v>
      </c>
      <c r="F23" s="43">
        <f>SUM(C23:E23)</f>
        <v>55.137087288498577</v>
      </c>
    </row>
    <row r="24" spans="1:6" ht="15.75" x14ac:dyDescent="0.3">
      <c r="A24" s="46">
        <v>6.0000000000000001E-3</v>
      </c>
      <c r="B24" s="40" t="s">
        <v>24</v>
      </c>
      <c r="C24" s="43"/>
      <c r="D24" s="43"/>
      <c r="E24" s="43">
        <f>C21*A24</f>
        <v>16.541126186549572</v>
      </c>
      <c r="F24" s="43">
        <f t="shared" ref="F24:F25" si="1">SUM(C24:E24)</f>
        <v>16.541126186549572</v>
      </c>
    </row>
    <row r="25" spans="1:6" ht="15.75" x14ac:dyDescent="0.3">
      <c r="A25" s="40"/>
      <c r="B25" s="40" t="s">
        <v>15</v>
      </c>
      <c r="C25" s="43"/>
      <c r="D25" s="43"/>
      <c r="E25" s="44">
        <f>SUM(E23:E24)</f>
        <v>71.678213475048153</v>
      </c>
      <c r="F25" s="44">
        <f t="shared" si="1"/>
        <v>71.678213475048153</v>
      </c>
    </row>
    <row r="26" spans="1:6" ht="15.75" x14ac:dyDescent="0.3">
      <c r="A26" s="40"/>
      <c r="B26" s="41" t="s">
        <v>25</v>
      </c>
      <c r="C26" s="44">
        <f>C21</f>
        <v>2756.8543644249289</v>
      </c>
      <c r="D26" s="44">
        <f>D21</f>
        <v>4838.2780000000002</v>
      </c>
      <c r="E26" s="44">
        <f>E25+E21</f>
        <v>130.13222613297319</v>
      </c>
      <c r="F26" s="44">
        <f>SUM(C26:E26)</f>
        <v>7725.2645905579029</v>
      </c>
    </row>
    <row r="27" spans="1:6" ht="15.75" x14ac:dyDescent="0.3">
      <c r="A27" s="78">
        <v>0.03</v>
      </c>
      <c r="B27" s="40" t="s">
        <v>105</v>
      </c>
      <c r="C27" s="43">
        <f>C26*A27</f>
        <v>82.705630932747866</v>
      </c>
      <c r="D27" s="43">
        <f>D26*A27</f>
        <v>145.14833999999999</v>
      </c>
      <c r="E27" s="43">
        <f>E26*A27</f>
        <v>3.9039667839891954</v>
      </c>
      <c r="F27" s="44">
        <f t="shared" ref="F27:F30" si="2">SUM(C27:E27)</f>
        <v>231.75793771673708</v>
      </c>
    </row>
    <row r="28" spans="1:6" ht="15.75" x14ac:dyDescent="0.3">
      <c r="A28" s="40"/>
      <c r="B28" s="41" t="s">
        <v>15</v>
      </c>
      <c r="C28" s="44">
        <f>C27+C26</f>
        <v>2839.5599953576766</v>
      </c>
      <c r="D28" s="44">
        <f>D27+D26</f>
        <v>4983.42634</v>
      </c>
      <c r="E28" s="44">
        <f>E27+E26</f>
        <v>134.03619291696239</v>
      </c>
      <c r="F28" s="44">
        <f t="shared" si="2"/>
        <v>7957.0225282746387</v>
      </c>
    </row>
    <row r="29" spans="1:6" ht="15.75" x14ac:dyDescent="0.3">
      <c r="A29" s="46">
        <v>0.2</v>
      </c>
      <c r="B29" s="40" t="s">
        <v>103</v>
      </c>
      <c r="C29" s="43">
        <f>C28*A29</f>
        <v>567.91199907153532</v>
      </c>
      <c r="D29" s="43">
        <f>D28*A29</f>
        <v>996.68526800000006</v>
      </c>
      <c r="E29" s="43">
        <f>E28*A29</f>
        <v>26.807238583392479</v>
      </c>
      <c r="F29" s="44">
        <f t="shared" si="2"/>
        <v>1591.404505654928</v>
      </c>
    </row>
    <row r="30" spans="1:6" ht="15.75" x14ac:dyDescent="0.3">
      <c r="A30" s="40"/>
      <c r="B30" s="41" t="s">
        <v>15</v>
      </c>
      <c r="C30" s="44">
        <f>C29+C28</f>
        <v>3407.4719944292119</v>
      </c>
      <c r="D30" s="44">
        <f>SUM(D28:D29)</f>
        <v>5980.1116080000002</v>
      </c>
      <c r="E30" s="44">
        <f>SUM(E28:E29)</f>
        <v>160.84343150035488</v>
      </c>
      <c r="F30" s="44">
        <f t="shared" si="2"/>
        <v>9548.4270339295654</v>
      </c>
    </row>
    <row r="31" spans="1:6" ht="15.75" x14ac:dyDescent="0.3">
      <c r="A31" s="40"/>
      <c r="B31" s="40" t="s">
        <v>26</v>
      </c>
      <c r="C31" s="43"/>
      <c r="D31" s="43"/>
      <c r="E31" s="43"/>
      <c r="F31" s="43">
        <f>F14*0.15*1.2</f>
        <v>9.5957339520533544</v>
      </c>
    </row>
    <row r="32" spans="1:6" x14ac:dyDescent="0.25">
      <c r="A32" s="20"/>
      <c r="B32" s="20"/>
      <c r="C32" s="20"/>
      <c r="D32" s="20"/>
      <c r="E32" s="20"/>
      <c r="F32" s="20"/>
    </row>
    <row r="33" spans="1:6" x14ac:dyDescent="0.25">
      <c r="A33" s="20"/>
      <c r="B33" s="20"/>
      <c r="C33" s="20"/>
      <c r="D33" s="20"/>
      <c r="E33" s="20"/>
      <c r="F33" s="20"/>
    </row>
    <row r="34" spans="1:6" ht="18" x14ac:dyDescent="0.35">
      <c r="A34" s="20"/>
      <c r="B34" s="147" t="s">
        <v>81</v>
      </c>
      <c r="C34" s="147"/>
      <c r="D34" s="147"/>
      <c r="E34" s="147"/>
      <c r="F34" s="20"/>
    </row>
  </sheetData>
  <mergeCells count="10">
    <mergeCell ref="A8:A9"/>
    <mergeCell ref="B8:B9"/>
    <mergeCell ref="C8:C9"/>
    <mergeCell ref="D8:D9"/>
    <mergeCell ref="E8:E9"/>
    <mergeCell ref="B3:F3"/>
    <mergeCell ref="B4:F4"/>
    <mergeCell ref="B34:E34"/>
    <mergeCell ref="B6:E6"/>
    <mergeCell ref="F8:F9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0"/>
  <sheetViews>
    <sheetView topLeftCell="A64" zoomScale="70" zoomScaleNormal="70" zoomScaleSheetLayoutView="40" workbookViewId="0">
      <selection activeCell="E91" sqref="E91:E94"/>
    </sheetView>
  </sheetViews>
  <sheetFormatPr defaultColWidth="9.140625" defaultRowHeight="14.25" x14ac:dyDescent="0.2"/>
  <cols>
    <col min="1" max="1" width="6.42578125" style="14" customWidth="1"/>
    <col min="2" max="2" width="10.85546875" style="14" customWidth="1"/>
    <col min="3" max="3" width="31.42578125" style="14" customWidth="1"/>
    <col min="4" max="4" width="8" style="14" customWidth="1"/>
    <col min="5" max="5" width="8.7109375" style="11" customWidth="1"/>
    <col min="6" max="6" width="11.7109375" style="14" customWidth="1"/>
    <col min="7" max="7" width="8.42578125" style="14" bestFit="1" customWidth="1"/>
    <col min="8" max="8" width="9.28515625" style="14" customWidth="1"/>
    <col min="9" max="9" width="8.42578125" style="14" customWidth="1"/>
    <col min="10" max="10" width="11.140625" style="14" customWidth="1"/>
    <col min="11" max="11" width="33.28515625" style="14" customWidth="1"/>
    <col min="12" max="12" width="6.5703125" style="14" customWidth="1"/>
    <col min="13" max="13" width="12.140625" style="14" customWidth="1"/>
    <col min="14" max="14" width="12.7109375" style="14" customWidth="1"/>
    <col min="15" max="15" width="11.28515625" style="14" customWidth="1"/>
    <col min="16" max="16" width="13" style="14" customWidth="1"/>
    <col min="17" max="17" width="14.85546875" style="14" customWidth="1"/>
    <col min="18" max="18" width="16.42578125" style="14" customWidth="1"/>
    <col min="19" max="16384" width="9.140625" style="14"/>
  </cols>
  <sheetData>
    <row r="1" spans="1:20" ht="15" hidden="1" x14ac:dyDescent="0.25">
      <c r="A1" s="47"/>
      <c r="B1" s="47"/>
      <c r="C1" s="47"/>
      <c r="D1" s="47"/>
      <c r="E1" s="4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20" ht="15" hidden="1" x14ac:dyDescent="0.25">
      <c r="A2" s="47"/>
      <c r="B2" s="47"/>
      <c r="C2" s="47"/>
      <c r="D2" s="47"/>
      <c r="E2" s="48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0" ht="29.25" customHeight="1" x14ac:dyDescent="0.25">
      <c r="A3" s="47"/>
      <c r="B3" s="47"/>
      <c r="C3" s="120" t="s">
        <v>112</v>
      </c>
      <c r="D3" s="195" t="str">
        <f>Տվյալներ!B9</f>
        <v>N ԲԿԳԿ-ՀԲՄԾՁԲ-24/72</v>
      </c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47"/>
      <c r="R3" s="47"/>
    </row>
    <row r="4" spans="1:20" ht="72" customHeight="1" x14ac:dyDescent="0.25">
      <c r="A4" s="47"/>
      <c r="B4" s="47"/>
      <c r="C4" s="120" t="s">
        <v>113</v>
      </c>
      <c r="D4" s="196" t="str">
        <f>Տվյալներ!C9</f>
        <v xml:space="preserve">ՀՀ Կոտայքի մարզ, Հանքավան, ԵՊՀ-ի ուսումնաարտադրական բազայի տանիքին 39.6կՎտ հզորության արևային ֆոտովոլտային կայանի տեղադրում
Установка солнечной фотоэлектрической установки мощностью 39,6 кВт на крыше учебной базы ЕГУ, Анкаван, Котайкский марз, РА
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47"/>
      <c r="R4" s="47"/>
    </row>
    <row r="5" spans="1:20" ht="18.75" customHeight="1" x14ac:dyDescent="0.25">
      <c r="A5" s="47"/>
      <c r="B5" s="49"/>
      <c r="C5" s="49"/>
      <c r="D5" s="47"/>
      <c r="E5" s="48"/>
      <c r="F5" s="47"/>
      <c r="G5" s="47"/>
      <c r="H5" s="50"/>
      <c r="I5" s="207" t="s">
        <v>111</v>
      </c>
      <c r="J5" s="207"/>
      <c r="K5" s="207"/>
      <c r="L5" s="208" t="s">
        <v>106</v>
      </c>
      <c r="M5" s="208"/>
      <c r="N5" s="208"/>
      <c r="O5" s="208"/>
      <c r="P5" s="51">
        <f>Տվյալներ!F9</f>
        <v>2457.83</v>
      </c>
      <c r="Q5" s="47"/>
      <c r="R5" s="47"/>
    </row>
    <row r="6" spans="1:20" ht="36" customHeight="1" x14ac:dyDescent="0.25">
      <c r="A6" s="47"/>
      <c r="B6" s="47"/>
      <c r="C6" s="47"/>
      <c r="D6" s="47"/>
      <c r="E6" s="48"/>
      <c r="F6" s="47"/>
      <c r="G6" s="47"/>
      <c r="H6" s="47"/>
      <c r="I6" s="47"/>
      <c r="J6" s="47"/>
      <c r="K6" s="47"/>
      <c r="L6" s="198" t="s">
        <v>107</v>
      </c>
      <c r="M6" s="198"/>
      <c r="N6" s="198"/>
      <c r="O6" s="198"/>
      <c r="P6" s="51">
        <f>Տվյալներ!G9</f>
        <v>3107.16</v>
      </c>
      <c r="Q6" s="47"/>
      <c r="R6" s="47"/>
    </row>
    <row r="7" spans="1:20" ht="30" customHeight="1" x14ac:dyDescent="0.25">
      <c r="A7" s="47"/>
      <c r="B7" s="47"/>
      <c r="C7" s="197" t="s">
        <v>109</v>
      </c>
      <c r="D7" s="197"/>
      <c r="E7" s="197"/>
      <c r="F7" s="197"/>
      <c r="G7" s="197"/>
      <c r="H7" s="209">
        <f>P116</f>
        <v>7503.7596533481537</v>
      </c>
      <c r="I7" s="209"/>
      <c r="J7" s="128" t="s">
        <v>110</v>
      </c>
      <c r="K7" s="47"/>
      <c r="L7" s="198" t="s">
        <v>108</v>
      </c>
      <c r="M7" s="198"/>
      <c r="N7" s="198"/>
      <c r="O7" s="198"/>
      <c r="P7" s="51">
        <f>Տվյալներ!H9</f>
        <v>1.0657000000000001</v>
      </c>
      <c r="Q7" s="47"/>
      <c r="R7" s="47"/>
    </row>
    <row r="8" spans="1:20" ht="19.5" hidden="1" customHeight="1" x14ac:dyDescent="0.25">
      <c r="A8" s="47"/>
      <c r="B8" s="47"/>
      <c r="C8" s="47"/>
      <c r="D8" s="47"/>
      <c r="E8" s="48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20" s="11" customFormat="1" ht="75.75" customHeight="1" x14ac:dyDescent="0.2">
      <c r="A9" s="172" t="s">
        <v>0</v>
      </c>
      <c r="B9" s="200" t="s">
        <v>114</v>
      </c>
      <c r="C9" s="172" t="s">
        <v>115</v>
      </c>
      <c r="D9" s="200" t="s">
        <v>116</v>
      </c>
      <c r="E9" s="200" t="s">
        <v>117</v>
      </c>
      <c r="F9" s="200" t="s">
        <v>118</v>
      </c>
      <c r="G9" s="172" t="s">
        <v>119</v>
      </c>
      <c r="H9" s="172"/>
      <c r="I9" s="172"/>
      <c r="J9" s="172"/>
      <c r="K9" s="172"/>
      <c r="L9" s="172"/>
      <c r="M9" s="172"/>
      <c r="N9" s="172"/>
      <c r="O9" s="172"/>
      <c r="P9" s="172" t="s">
        <v>120</v>
      </c>
      <c r="Q9" s="172" t="s">
        <v>121</v>
      </c>
      <c r="R9" s="118" t="s">
        <v>121</v>
      </c>
    </row>
    <row r="10" spans="1:20" s="11" customFormat="1" ht="13.5" customHeight="1" x14ac:dyDescent="0.25">
      <c r="A10" s="172"/>
      <c r="B10" s="200"/>
      <c r="C10" s="172"/>
      <c r="D10" s="200"/>
      <c r="E10" s="200"/>
      <c r="F10" s="200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53" t="s">
        <v>1</v>
      </c>
    </row>
    <row r="11" spans="1:20" s="11" customFormat="1" ht="59.25" customHeight="1" x14ac:dyDescent="0.2">
      <c r="A11" s="172"/>
      <c r="B11" s="200"/>
      <c r="C11" s="172"/>
      <c r="D11" s="200"/>
      <c r="E11" s="200"/>
      <c r="F11" s="200"/>
      <c r="G11" s="172" t="s">
        <v>122</v>
      </c>
      <c r="H11" s="172"/>
      <c r="I11" s="172" t="s">
        <v>123</v>
      </c>
      <c r="J11" s="172"/>
      <c r="K11" s="172" t="s">
        <v>134</v>
      </c>
      <c r="L11" s="172"/>
      <c r="M11" s="172"/>
      <c r="N11" s="172"/>
      <c r="O11" s="172"/>
      <c r="P11" s="172"/>
      <c r="Q11" s="172"/>
      <c r="R11" s="54">
        <f>P7</f>
        <v>1.0657000000000001</v>
      </c>
    </row>
    <row r="12" spans="1:20" s="15" customFormat="1" ht="126.75" customHeight="1" x14ac:dyDescent="0.2">
      <c r="A12" s="172"/>
      <c r="B12" s="200"/>
      <c r="C12" s="172"/>
      <c r="D12" s="200"/>
      <c r="E12" s="200"/>
      <c r="F12" s="200"/>
      <c r="G12" s="119" t="s">
        <v>124</v>
      </c>
      <c r="H12" s="119" t="s">
        <v>125</v>
      </c>
      <c r="I12" s="119" t="s">
        <v>124</v>
      </c>
      <c r="J12" s="119" t="s">
        <v>125</v>
      </c>
      <c r="K12" s="118" t="s">
        <v>126</v>
      </c>
      <c r="L12" s="119" t="s">
        <v>127</v>
      </c>
      <c r="M12" s="118" t="s">
        <v>128</v>
      </c>
      <c r="N12" s="118" t="s">
        <v>129</v>
      </c>
      <c r="O12" s="119" t="s">
        <v>120</v>
      </c>
      <c r="P12" s="118" t="s">
        <v>130</v>
      </c>
      <c r="Q12" s="118" t="s">
        <v>130</v>
      </c>
      <c r="R12" s="52" t="s">
        <v>36</v>
      </c>
      <c r="T12" s="16"/>
    </row>
    <row r="13" spans="1:20" s="15" customFormat="1" ht="15" x14ac:dyDescent="0.25">
      <c r="A13" s="55">
        <v>1</v>
      </c>
      <c r="B13" s="55">
        <v>2</v>
      </c>
      <c r="C13" s="55">
        <v>3</v>
      </c>
      <c r="D13" s="55">
        <v>4</v>
      </c>
      <c r="E13" s="55">
        <v>5</v>
      </c>
      <c r="F13" s="55">
        <v>6</v>
      </c>
      <c r="G13" s="55">
        <v>7</v>
      </c>
      <c r="H13" s="55">
        <v>8</v>
      </c>
      <c r="I13" s="55">
        <v>9</v>
      </c>
      <c r="J13" s="55">
        <v>10</v>
      </c>
      <c r="K13" s="55">
        <v>11</v>
      </c>
      <c r="L13" s="55">
        <v>12</v>
      </c>
      <c r="M13" s="55">
        <v>13</v>
      </c>
      <c r="N13" s="55">
        <v>14</v>
      </c>
      <c r="O13" s="55">
        <v>15</v>
      </c>
      <c r="P13" s="55">
        <v>16</v>
      </c>
      <c r="Q13" s="55">
        <v>17</v>
      </c>
      <c r="R13" s="55">
        <v>18</v>
      </c>
    </row>
    <row r="14" spans="1:20" ht="33.75" customHeight="1" x14ac:dyDescent="0.2">
      <c r="A14" s="205" t="s">
        <v>187</v>
      </c>
      <c r="B14" s="206"/>
      <c r="C14" s="206"/>
      <c r="D14" s="56">
        <v>1</v>
      </c>
      <c r="E14" s="57"/>
      <c r="F14" s="58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60"/>
    </row>
    <row r="15" spans="1:20" ht="35.25" customHeight="1" x14ac:dyDescent="0.2">
      <c r="A15" s="168">
        <v>1</v>
      </c>
      <c r="B15" s="155" t="s">
        <v>135</v>
      </c>
      <c r="C15" s="176" t="s">
        <v>131</v>
      </c>
      <c r="D15" s="172" t="s">
        <v>132</v>
      </c>
      <c r="E15" s="199">
        <v>72</v>
      </c>
      <c r="F15" s="201">
        <f>H15+J15+R15</f>
        <v>53.285000000000004</v>
      </c>
      <c r="G15" s="169">
        <v>0</v>
      </c>
      <c r="H15" s="169">
        <f>G15*$P$5/1000</f>
        <v>0</v>
      </c>
      <c r="I15" s="169">
        <v>0</v>
      </c>
      <c r="J15" s="167">
        <f>I15*$P$6/1000</f>
        <v>0</v>
      </c>
      <c r="K15" s="61" t="s">
        <v>133</v>
      </c>
      <c r="L15" s="118" t="str">
        <f>+D15</f>
        <v>հատ шт.</v>
      </c>
      <c r="M15" s="62">
        <v>1</v>
      </c>
      <c r="N15" s="92">
        <v>50</v>
      </c>
      <c r="O15" s="92">
        <f t="shared" ref="O15" si="0">M15*N15</f>
        <v>50</v>
      </c>
      <c r="P15" s="170">
        <f>E15*F15</f>
        <v>3836.5200000000004</v>
      </c>
      <c r="Q15" s="175">
        <f>O15+O16+O17+O18</f>
        <v>50</v>
      </c>
      <c r="R15" s="175">
        <f>+Q15*R11</f>
        <v>53.285000000000004</v>
      </c>
    </row>
    <row r="16" spans="1:20" ht="15" customHeight="1" x14ac:dyDescent="0.2">
      <c r="A16" s="168"/>
      <c r="B16" s="156"/>
      <c r="C16" s="177"/>
      <c r="D16" s="172"/>
      <c r="E16" s="199"/>
      <c r="F16" s="202"/>
      <c r="G16" s="169"/>
      <c r="H16" s="169"/>
      <c r="I16" s="169"/>
      <c r="J16" s="167"/>
      <c r="K16" s="61"/>
      <c r="L16" s="62"/>
      <c r="M16" s="62"/>
      <c r="N16" s="62"/>
      <c r="O16" s="62"/>
      <c r="P16" s="170"/>
      <c r="Q16" s="175"/>
      <c r="R16" s="175"/>
    </row>
    <row r="17" spans="1:18" ht="15" customHeight="1" x14ac:dyDescent="0.2">
      <c r="A17" s="168"/>
      <c r="B17" s="156"/>
      <c r="C17" s="177"/>
      <c r="D17" s="172"/>
      <c r="E17" s="199"/>
      <c r="F17" s="202"/>
      <c r="G17" s="169"/>
      <c r="H17" s="169"/>
      <c r="I17" s="169"/>
      <c r="J17" s="167"/>
      <c r="K17" s="61"/>
      <c r="L17" s="62"/>
      <c r="M17" s="64"/>
      <c r="N17" s="63"/>
      <c r="O17" s="63"/>
      <c r="P17" s="170"/>
      <c r="Q17" s="175"/>
      <c r="R17" s="175"/>
    </row>
    <row r="18" spans="1:18" ht="15" customHeight="1" x14ac:dyDescent="0.2">
      <c r="A18" s="168"/>
      <c r="B18" s="157"/>
      <c r="C18" s="178"/>
      <c r="D18" s="172"/>
      <c r="E18" s="199"/>
      <c r="F18" s="203"/>
      <c r="G18" s="169"/>
      <c r="H18" s="169"/>
      <c r="I18" s="169"/>
      <c r="J18" s="167"/>
      <c r="K18" s="61"/>
      <c r="L18" s="62"/>
      <c r="M18" s="62"/>
      <c r="N18" s="62"/>
      <c r="O18" s="62"/>
      <c r="P18" s="170"/>
      <c r="Q18" s="175"/>
      <c r="R18" s="175"/>
    </row>
    <row r="19" spans="1:18" ht="30" x14ac:dyDescent="0.2">
      <c r="A19" s="168">
        <f>A15+1</f>
        <v>2</v>
      </c>
      <c r="B19" s="155" t="s">
        <v>135</v>
      </c>
      <c r="C19" s="173" t="s">
        <v>189</v>
      </c>
      <c r="D19" s="172" t="s">
        <v>132</v>
      </c>
      <c r="E19" s="199">
        <v>1</v>
      </c>
      <c r="F19" s="201">
        <f>H19+J19+R19</f>
        <v>1001.758</v>
      </c>
      <c r="G19" s="169">
        <v>0</v>
      </c>
      <c r="H19" s="169">
        <f>G19*$P$5/1000</f>
        <v>0</v>
      </c>
      <c r="I19" s="169">
        <v>0</v>
      </c>
      <c r="J19" s="167">
        <f>I19*$P$6/1000</f>
        <v>0</v>
      </c>
      <c r="K19" s="61" t="s">
        <v>189</v>
      </c>
      <c r="L19" s="118" t="str">
        <f>+D19</f>
        <v>հատ шт.</v>
      </c>
      <c r="M19" s="87">
        <v>1</v>
      </c>
      <c r="N19" s="98">
        <v>940</v>
      </c>
      <c r="O19" s="98">
        <f t="shared" ref="O19" si="1">M19*N19</f>
        <v>940</v>
      </c>
      <c r="P19" s="170">
        <f>E19*F19</f>
        <v>1001.758</v>
      </c>
      <c r="Q19" s="175">
        <f>O19+O20+O21+O22</f>
        <v>940</v>
      </c>
      <c r="R19" s="175">
        <f>+Q19*R11</f>
        <v>1001.758</v>
      </c>
    </row>
    <row r="20" spans="1:18" ht="15" x14ac:dyDescent="0.2">
      <c r="A20" s="168"/>
      <c r="B20" s="156"/>
      <c r="C20" s="173"/>
      <c r="D20" s="172"/>
      <c r="E20" s="199"/>
      <c r="F20" s="202"/>
      <c r="G20" s="169"/>
      <c r="H20" s="169"/>
      <c r="I20" s="169"/>
      <c r="J20" s="167"/>
      <c r="K20" s="61"/>
      <c r="L20" s="62"/>
      <c r="M20" s="62"/>
      <c r="N20" s="62"/>
      <c r="O20" s="62"/>
      <c r="P20" s="170"/>
      <c r="Q20" s="175"/>
      <c r="R20" s="175"/>
    </row>
    <row r="21" spans="1:18" ht="15" x14ac:dyDescent="0.2">
      <c r="A21" s="168"/>
      <c r="B21" s="156"/>
      <c r="C21" s="173"/>
      <c r="D21" s="172"/>
      <c r="E21" s="199"/>
      <c r="F21" s="202"/>
      <c r="G21" s="169"/>
      <c r="H21" s="169"/>
      <c r="I21" s="169"/>
      <c r="J21" s="167"/>
      <c r="K21" s="61"/>
      <c r="L21" s="62"/>
      <c r="M21" s="64"/>
      <c r="N21" s="63"/>
      <c r="O21" s="63"/>
      <c r="P21" s="170"/>
      <c r="Q21" s="175"/>
      <c r="R21" s="175"/>
    </row>
    <row r="22" spans="1:18" ht="15" x14ac:dyDescent="0.2">
      <c r="A22" s="168"/>
      <c r="B22" s="157"/>
      <c r="C22" s="173"/>
      <c r="D22" s="172"/>
      <c r="E22" s="199"/>
      <c r="F22" s="203"/>
      <c r="G22" s="169"/>
      <c r="H22" s="169"/>
      <c r="I22" s="169"/>
      <c r="J22" s="167"/>
      <c r="K22" s="61"/>
      <c r="L22" s="62"/>
      <c r="M22" s="62"/>
      <c r="N22" s="62"/>
      <c r="O22" s="62"/>
      <c r="P22" s="170"/>
      <c r="Q22" s="175"/>
      <c r="R22" s="175"/>
    </row>
    <row r="23" spans="1:18" ht="15" x14ac:dyDescent="0.25">
      <c r="A23" s="168">
        <f t="shared" ref="A23" si="2">A19+1</f>
        <v>3</v>
      </c>
      <c r="B23" s="158" t="s">
        <v>99</v>
      </c>
      <c r="C23" s="176" t="s">
        <v>136</v>
      </c>
      <c r="D23" s="155" t="s">
        <v>137</v>
      </c>
      <c r="E23" s="182">
        <v>1</v>
      </c>
      <c r="F23" s="161">
        <f>H23+J23+R23</f>
        <v>174.014364</v>
      </c>
      <c r="G23" s="151">
        <v>70.8</v>
      </c>
      <c r="H23" s="151">
        <f t="shared" ref="H23" si="3">G23*$P$5/1000</f>
        <v>174.014364</v>
      </c>
      <c r="I23" s="151">
        <v>0</v>
      </c>
      <c r="J23" s="161">
        <f t="shared" ref="J23" si="4">I23*$P$6/1000</f>
        <v>0</v>
      </c>
      <c r="K23" s="65"/>
      <c r="L23" s="55"/>
      <c r="M23" s="125"/>
      <c r="N23" s="123"/>
      <c r="O23" s="123"/>
      <c r="P23" s="164">
        <f>E23*F23</f>
        <v>174.014364</v>
      </c>
      <c r="Q23" s="161">
        <f>O23+O24+O25+O26</f>
        <v>0</v>
      </c>
      <c r="R23" s="161">
        <f t="shared" ref="R23" si="5">Q23*1.02*1.05*$R$11</f>
        <v>0</v>
      </c>
    </row>
    <row r="24" spans="1:18" ht="15" x14ac:dyDescent="0.25">
      <c r="A24" s="168"/>
      <c r="B24" s="159"/>
      <c r="C24" s="177"/>
      <c r="D24" s="156"/>
      <c r="E24" s="183"/>
      <c r="F24" s="162"/>
      <c r="G24" s="152"/>
      <c r="H24" s="152"/>
      <c r="I24" s="152"/>
      <c r="J24" s="162"/>
      <c r="K24" s="66"/>
      <c r="L24" s="67"/>
      <c r="M24" s="67"/>
      <c r="N24" s="123"/>
      <c r="O24" s="123"/>
      <c r="P24" s="165"/>
      <c r="Q24" s="162"/>
      <c r="R24" s="162"/>
    </row>
    <row r="25" spans="1:18" ht="15" x14ac:dyDescent="0.25">
      <c r="A25" s="168"/>
      <c r="B25" s="159"/>
      <c r="C25" s="177"/>
      <c r="D25" s="156"/>
      <c r="E25" s="183"/>
      <c r="F25" s="162"/>
      <c r="G25" s="152"/>
      <c r="H25" s="152"/>
      <c r="I25" s="152"/>
      <c r="J25" s="162"/>
      <c r="K25" s="66"/>
      <c r="L25" s="67"/>
      <c r="M25" s="68"/>
      <c r="N25" s="123"/>
      <c r="O25" s="123"/>
      <c r="P25" s="165"/>
      <c r="Q25" s="162"/>
      <c r="R25" s="162"/>
    </row>
    <row r="26" spans="1:18" ht="15" x14ac:dyDescent="0.2">
      <c r="A26" s="168"/>
      <c r="B26" s="160"/>
      <c r="C26" s="178"/>
      <c r="D26" s="157"/>
      <c r="E26" s="184"/>
      <c r="F26" s="163"/>
      <c r="G26" s="153"/>
      <c r="H26" s="153"/>
      <c r="I26" s="153"/>
      <c r="J26" s="163"/>
      <c r="K26" s="61"/>
      <c r="L26" s="122"/>
      <c r="M26" s="122"/>
      <c r="N26" s="122"/>
      <c r="O26" s="123"/>
      <c r="P26" s="166"/>
      <c r="Q26" s="163"/>
      <c r="R26" s="163"/>
    </row>
    <row r="27" spans="1:18" s="11" customFormat="1" ht="45" x14ac:dyDescent="0.25">
      <c r="A27" s="168">
        <f t="shared" ref="A27" si="6">A23+1</f>
        <v>4</v>
      </c>
      <c r="B27" s="204" t="s">
        <v>83</v>
      </c>
      <c r="C27" s="173" t="s">
        <v>138</v>
      </c>
      <c r="D27" s="168" t="s">
        <v>29</v>
      </c>
      <c r="E27" s="199">
        <v>300</v>
      </c>
      <c r="F27" s="167">
        <v>1.5</v>
      </c>
      <c r="G27" s="169">
        <v>0.182</v>
      </c>
      <c r="H27" s="169">
        <f t="shared" ref="H27" si="7">G27*$P$5/1000</f>
        <v>0.44732505999999994</v>
      </c>
      <c r="I27" s="169">
        <v>0.127</v>
      </c>
      <c r="J27" s="167">
        <f t="shared" ref="J27" si="8">I27*$P$6/1000</f>
        <v>0.39460931999999999</v>
      </c>
      <c r="K27" s="65" t="s">
        <v>139</v>
      </c>
      <c r="L27" s="55" t="str">
        <f>+D27</f>
        <v>գմ</v>
      </c>
      <c r="M27" s="80">
        <v>1.02</v>
      </c>
      <c r="N27" s="63">
        <v>0.35</v>
      </c>
      <c r="O27" s="63">
        <f t="shared" ref="O27" si="9">M27*N27</f>
        <v>0.35699999999999998</v>
      </c>
      <c r="P27" s="170">
        <f>E27*F27</f>
        <v>450</v>
      </c>
      <c r="Q27" s="167">
        <f>O27+O28+O29+O30</f>
        <v>0.35699999999999998</v>
      </c>
      <c r="R27" s="167">
        <f t="shared" ref="R27" si="10">Q27*1.02*1.05*$R$11</f>
        <v>0.40746719790000002</v>
      </c>
    </row>
    <row r="28" spans="1:18" s="11" customFormat="1" ht="15" x14ac:dyDescent="0.25">
      <c r="A28" s="168"/>
      <c r="B28" s="204"/>
      <c r="C28" s="173"/>
      <c r="D28" s="168"/>
      <c r="E28" s="199"/>
      <c r="F28" s="167"/>
      <c r="G28" s="169"/>
      <c r="H28" s="169"/>
      <c r="I28" s="169"/>
      <c r="J28" s="167"/>
      <c r="K28" s="66"/>
      <c r="L28" s="67"/>
      <c r="M28" s="67"/>
      <c r="N28" s="63"/>
      <c r="O28" s="63"/>
      <c r="P28" s="170"/>
      <c r="Q28" s="168"/>
      <c r="R28" s="167"/>
    </row>
    <row r="29" spans="1:18" s="11" customFormat="1" ht="15" x14ac:dyDescent="0.25">
      <c r="A29" s="168"/>
      <c r="B29" s="204"/>
      <c r="C29" s="173"/>
      <c r="D29" s="168"/>
      <c r="E29" s="199"/>
      <c r="F29" s="167"/>
      <c r="G29" s="169"/>
      <c r="H29" s="169"/>
      <c r="I29" s="169"/>
      <c r="J29" s="167"/>
      <c r="K29" s="66"/>
      <c r="L29" s="67"/>
      <c r="M29" s="68"/>
      <c r="N29" s="63"/>
      <c r="O29" s="63"/>
      <c r="P29" s="170"/>
      <c r="Q29" s="168"/>
      <c r="R29" s="167"/>
    </row>
    <row r="30" spans="1:18" s="11" customFormat="1" ht="15" x14ac:dyDescent="0.2">
      <c r="A30" s="168"/>
      <c r="B30" s="204"/>
      <c r="C30" s="173"/>
      <c r="D30" s="168"/>
      <c r="E30" s="199"/>
      <c r="F30" s="167"/>
      <c r="G30" s="169"/>
      <c r="H30" s="169"/>
      <c r="I30" s="169"/>
      <c r="J30" s="167"/>
      <c r="K30" s="61"/>
      <c r="L30" s="62"/>
      <c r="M30" s="62"/>
      <c r="N30" s="62"/>
      <c r="O30" s="63"/>
      <c r="P30" s="170"/>
      <c r="Q30" s="168"/>
      <c r="R30" s="167"/>
    </row>
    <row r="31" spans="1:18" ht="30" x14ac:dyDescent="0.25">
      <c r="A31" s="168">
        <f t="shared" ref="A31" si="11">A27+1</f>
        <v>5</v>
      </c>
      <c r="B31" s="155" t="s">
        <v>135</v>
      </c>
      <c r="C31" s="173" t="s">
        <v>140</v>
      </c>
      <c r="D31" s="172" t="s">
        <v>132</v>
      </c>
      <c r="E31" s="199">
        <v>6</v>
      </c>
      <c r="F31" s="167">
        <f>H31+J31+R31</f>
        <v>1.2555011700000003</v>
      </c>
      <c r="G31" s="169">
        <v>0</v>
      </c>
      <c r="H31" s="169">
        <f t="shared" ref="H31" si="12">G31*$P$5/1000</f>
        <v>0</v>
      </c>
      <c r="I31" s="169">
        <v>0</v>
      </c>
      <c r="J31" s="169">
        <f t="shared" ref="J31" si="13">I31*$P$6/1000</f>
        <v>0</v>
      </c>
      <c r="K31" s="65" t="s">
        <v>141</v>
      </c>
      <c r="L31" s="55" t="str">
        <f>+D31</f>
        <v>հատ шт.</v>
      </c>
      <c r="M31" s="92">
        <v>1</v>
      </c>
      <c r="N31" s="90">
        <v>0.55000000000000004</v>
      </c>
      <c r="O31" s="90">
        <f t="shared" ref="O31" si="14">M31*N31</f>
        <v>0.55000000000000004</v>
      </c>
      <c r="P31" s="170">
        <f>E31*F31</f>
        <v>7.5330070200000012</v>
      </c>
      <c r="Q31" s="167">
        <f>O31+O32+O33+O34</f>
        <v>1.1000000000000001</v>
      </c>
      <c r="R31" s="167">
        <f t="shared" ref="R31" si="15">Q31*1.02*1.05*$R$11</f>
        <v>1.2555011700000003</v>
      </c>
    </row>
    <row r="32" spans="1:18" ht="30" x14ac:dyDescent="0.25">
      <c r="A32" s="168"/>
      <c r="B32" s="156"/>
      <c r="C32" s="173"/>
      <c r="D32" s="172"/>
      <c r="E32" s="199"/>
      <c r="F32" s="167"/>
      <c r="G32" s="169"/>
      <c r="H32" s="169"/>
      <c r="I32" s="169"/>
      <c r="J32" s="169"/>
      <c r="K32" s="66" t="s">
        <v>142</v>
      </c>
      <c r="L32" s="55" t="str">
        <f>+D31</f>
        <v>հատ шт.</v>
      </c>
      <c r="M32" s="67">
        <v>1</v>
      </c>
      <c r="N32" s="90">
        <v>0.55000000000000004</v>
      </c>
      <c r="O32" s="90">
        <f t="shared" ref="O32" si="16">M32*N32</f>
        <v>0.55000000000000004</v>
      </c>
      <c r="P32" s="170"/>
      <c r="Q32" s="168"/>
      <c r="R32" s="167"/>
    </row>
    <row r="33" spans="1:18" ht="15" x14ac:dyDescent="0.25">
      <c r="A33" s="168"/>
      <c r="B33" s="156"/>
      <c r="C33" s="173"/>
      <c r="D33" s="172"/>
      <c r="E33" s="199"/>
      <c r="F33" s="167"/>
      <c r="G33" s="169"/>
      <c r="H33" s="169"/>
      <c r="I33" s="169"/>
      <c r="J33" s="169"/>
      <c r="K33" s="66"/>
      <c r="L33" s="67"/>
      <c r="M33" s="68"/>
      <c r="N33" s="90"/>
      <c r="O33" s="90"/>
      <c r="P33" s="170"/>
      <c r="Q33" s="168"/>
      <c r="R33" s="167"/>
    </row>
    <row r="34" spans="1:18" ht="15" x14ac:dyDescent="0.2">
      <c r="A34" s="168"/>
      <c r="B34" s="157"/>
      <c r="C34" s="173"/>
      <c r="D34" s="172"/>
      <c r="E34" s="199"/>
      <c r="F34" s="167"/>
      <c r="G34" s="169"/>
      <c r="H34" s="169"/>
      <c r="I34" s="169"/>
      <c r="J34" s="169"/>
      <c r="K34" s="61"/>
      <c r="L34" s="88"/>
      <c r="M34" s="88"/>
      <c r="N34" s="88"/>
      <c r="O34" s="90"/>
      <c r="P34" s="170"/>
      <c r="Q34" s="168"/>
      <c r="R34" s="167"/>
    </row>
    <row r="35" spans="1:18" s="11" customFormat="1" ht="30" x14ac:dyDescent="0.25">
      <c r="A35" s="168">
        <f t="shared" ref="A35" si="17">A31+1</f>
        <v>6</v>
      </c>
      <c r="B35" s="155" t="s">
        <v>135</v>
      </c>
      <c r="C35" s="173" t="s">
        <v>143</v>
      </c>
      <c r="D35" s="172" t="s">
        <v>132</v>
      </c>
      <c r="E35" s="199">
        <v>150</v>
      </c>
      <c r="F35" s="167">
        <f>H35+J35+R35</f>
        <v>1.1413647000000002E-2</v>
      </c>
      <c r="G35" s="169">
        <v>0</v>
      </c>
      <c r="H35" s="169">
        <f t="shared" ref="H35" si="18">G35*$P$5/1000</f>
        <v>0</v>
      </c>
      <c r="I35" s="169">
        <v>0</v>
      </c>
      <c r="J35" s="167">
        <f t="shared" ref="J35" si="19">I35*$P$6/1000</f>
        <v>0</v>
      </c>
      <c r="K35" s="65" t="s">
        <v>144</v>
      </c>
      <c r="L35" s="55" t="str">
        <f>+D35</f>
        <v>հատ шт.</v>
      </c>
      <c r="M35" s="91">
        <v>1</v>
      </c>
      <c r="N35" s="90">
        <v>0.01</v>
      </c>
      <c r="O35" s="90">
        <f t="shared" ref="O35" si="20">M35*N35</f>
        <v>0.01</v>
      </c>
      <c r="P35" s="170">
        <f>E35*F35</f>
        <v>1.7120470500000005</v>
      </c>
      <c r="Q35" s="167">
        <f>O35+O36+O37+O38</f>
        <v>0.01</v>
      </c>
      <c r="R35" s="167">
        <f t="shared" ref="R35" si="21">Q35*1.02*1.05*$R$11</f>
        <v>1.1413647000000002E-2</v>
      </c>
    </row>
    <row r="36" spans="1:18" s="11" customFormat="1" ht="15" x14ac:dyDescent="0.25">
      <c r="A36" s="168"/>
      <c r="B36" s="156"/>
      <c r="C36" s="173"/>
      <c r="D36" s="172"/>
      <c r="E36" s="199"/>
      <c r="F36" s="167"/>
      <c r="G36" s="169"/>
      <c r="H36" s="169"/>
      <c r="I36" s="169"/>
      <c r="J36" s="167"/>
      <c r="K36" s="66"/>
      <c r="L36" s="67"/>
      <c r="M36" s="67"/>
      <c r="N36" s="90"/>
      <c r="O36" s="90"/>
      <c r="P36" s="170"/>
      <c r="Q36" s="168"/>
      <c r="R36" s="167"/>
    </row>
    <row r="37" spans="1:18" s="11" customFormat="1" ht="15" x14ac:dyDescent="0.25">
      <c r="A37" s="168"/>
      <c r="B37" s="156"/>
      <c r="C37" s="173"/>
      <c r="D37" s="172"/>
      <c r="E37" s="199"/>
      <c r="F37" s="167"/>
      <c r="G37" s="169"/>
      <c r="H37" s="169"/>
      <c r="I37" s="169"/>
      <c r="J37" s="167"/>
      <c r="K37" s="66"/>
      <c r="L37" s="67"/>
      <c r="M37" s="68"/>
      <c r="N37" s="90"/>
      <c r="O37" s="90"/>
      <c r="P37" s="170"/>
      <c r="Q37" s="168"/>
      <c r="R37" s="167"/>
    </row>
    <row r="38" spans="1:18" s="11" customFormat="1" ht="33" customHeight="1" x14ac:dyDescent="0.2">
      <c r="A38" s="168"/>
      <c r="B38" s="157"/>
      <c r="C38" s="173"/>
      <c r="D38" s="172"/>
      <c r="E38" s="199"/>
      <c r="F38" s="167"/>
      <c r="G38" s="169"/>
      <c r="H38" s="169"/>
      <c r="I38" s="169"/>
      <c r="J38" s="167"/>
      <c r="K38" s="61"/>
      <c r="L38" s="88"/>
      <c r="M38" s="88"/>
      <c r="N38" s="88"/>
      <c r="O38" s="90"/>
      <c r="P38" s="170"/>
      <c r="Q38" s="168"/>
      <c r="R38" s="167"/>
    </row>
    <row r="39" spans="1:18" ht="30" x14ac:dyDescent="0.2">
      <c r="A39" s="168">
        <f t="shared" ref="A39" si="22">A35+1</f>
        <v>7</v>
      </c>
      <c r="B39" s="204" t="s">
        <v>84</v>
      </c>
      <c r="C39" s="173" t="s">
        <v>146</v>
      </c>
      <c r="D39" s="168" t="s">
        <v>147</v>
      </c>
      <c r="E39" s="199">
        <v>50</v>
      </c>
      <c r="F39" s="167">
        <f>H39+J39+R39</f>
        <v>1.227286855</v>
      </c>
      <c r="G39" s="169">
        <v>0.17599999999999999</v>
      </c>
      <c r="H39" s="169">
        <f t="shared" ref="H39" si="23">G39*$P$5/1000</f>
        <v>0.43257807999999992</v>
      </c>
      <c r="I39" s="169">
        <v>1.7000000000000001E-2</v>
      </c>
      <c r="J39" s="167">
        <f t="shared" ref="J39" si="24">I39*$P$6/1000</f>
        <v>5.2821720000000003E-2</v>
      </c>
      <c r="K39" s="65" t="s">
        <v>145</v>
      </c>
      <c r="L39" s="118" t="str">
        <f>+D39</f>
        <v>գմ лм</v>
      </c>
      <c r="M39" s="91">
        <v>1</v>
      </c>
      <c r="N39" s="90">
        <v>0.65</v>
      </c>
      <c r="O39" s="90">
        <f t="shared" ref="O39" si="25">M39*N39</f>
        <v>0.65</v>
      </c>
      <c r="P39" s="170">
        <f>E39*F39</f>
        <v>61.364342749999999</v>
      </c>
      <c r="Q39" s="167">
        <f>O39+O40+O41+O42</f>
        <v>0.65</v>
      </c>
      <c r="R39" s="167">
        <f t="shared" ref="R39" si="26">Q39*1.02*1.05*$R$11</f>
        <v>0.74188705500000007</v>
      </c>
    </row>
    <row r="40" spans="1:18" ht="15" x14ac:dyDescent="0.25">
      <c r="A40" s="168"/>
      <c r="B40" s="204"/>
      <c r="C40" s="173"/>
      <c r="D40" s="168"/>
      <c r="E40" s="199"/>
      <c r="F40" s="167"/>
      <c r="G40" s="169"/>
      <c r="H40" s="169"/>
      <c r="I40" s="169"/>
      <c r="J40" s="167"/>
      <c r="K40" s="66"/>
      <c r="L40" s="67"/>
      <c r="M40" s="67"/>
      <c r="N40" s="90"/>
      <c r="O40" s="90"/>
      <c r="P40" s="170"/>
      <c r="Q40" s="168"/>
      <c r="R40" s="167"/>
    </row>
    <row r="41" spans="1:18" ht="15" x14ac:dyDescent="0.25">
      <c r="A41" s="168"/>
      <c r="B41" s="204"/>
      <c r="C41" s="173"/>
      <c r="D41" s="168"/>
      <c r="E41" s="199"/>
      <c r="F41" s="167"/>
      <c r="G41" s="169"/>
      <c r="H41" s="169"/>
      <c r="I41" s="169"/>
      <c r="J41" s="167"/>
      <c r="K41" s="66"/>
      <c r="L41" s="67"/>
      <c r="M41" s="68"/>
      <c r="N41" s="90"/>
      <c r="O41" s="90"/>
      <c r="P41" s="170"/>
      <c r="Q41" s="168"/>
      <c r="R41" s="167"/>
    </row>
    <row r="42" spans="1:18" ht="14.25" customHeight="1" x14ac:dyDescent="0.2">
      <c r="A42" s="168"/>
      <c r="B42" s="204"/>
      <c r="C42" s="173"/>
      <c r="D42" s="168"/>
      <c r="E42" s="199"/>
      <c r="F42" s="167"/>
      <c r="G42" s="169"/>
      <c r="H42" s="169"/>
      <c r="I42" s="169"/>
      <c r="J42" s="167"/>
      <c r="K42" s="61"/>
      <c r="L42" s="88"/>
      <c r="M42" s="88"/>
      <c r="N42" s="88"/>
      <c r="O42" s="90"/>
      <c r="P42" s="170"/>
      <c r="Q42" s="168"/>
      <c r="R42" s="167"/>
    </row>
    <row r="43" spans="1:18" ht="45" x14ac:dyDescent="0.2">
      <c r="A43" s="168">
        <f t="shared" ref="A43" si="27">A39+1</f>
        <v>8</v>
      </c>
      <c r="B43" s="213" t="s">
        <v>85</v>
      </c>
      <c r="C43" s="173" t="s">
        <v>154</v>
      </c>
      <c r="D43" s="172" t="s">
        <v>132</v>
      </c>
      <c r="E43" s="199">
        <v>1</v>
      </c>
      <c r="F43" s="167">
        <f>H43+J43+R43</f>
        <v>49.433377100000001</v>
      </c>
      <c r="G43" s="169">
        <v>1.69</v>
      </c>
      <c r="H43" s="169">
        <f t="shared" ref="H43" si="28">G43*$P$5/1000</f>
        <v>4.1537326999999999</v>
      </c>
      <c r="I43" s="169">
        <v>0.09</v>
      </c>
      <c r="J43" s="167">
        <f t="shared" ref="J43" si="29">I43*$P$6/1000</f>
        <v>0.27964439999999996</v>
      </c>
      <c r="K43" s="65" t="s">
        <v>155</v>
      </c>
      <c r="L43" s="89" t="str">
        <f>+D43</f>
        <v>հատ шт.</v>
      </c>
      <c r="M43" s="91">
        <v>1</v>
      </c>
      <c r="N43" s="92">
        <v>45</v>
      </c>
      <c r="O43" s="92">
        <f t="shared" ref="O43" si="30">M43*N43</f>
        <v>45</v>
      </c>
      <c r="P43" s="170">
        <f>E43*F43</f>
        <v>49.433377100000001</v>
      </c>
      <c r="Q43" s="171">
        <f>O43+O44+O45+O46</f>
        <v>45</v>
      </c>
      <c r="R43" s="167">
        <f>+Q43</f>
        <v>45</v>
      </c>
    </row>
    <row r="44" spans="1:18" ht="15" x14ac:dyDescent="0.25">
      <c r="A44" s="168"/>
      <c r="B44" s="213"/>
      <c r="C44" s="173"/>
      <c r="D44" s="172"/>
      <c r="E44" s="199"/>
      <c r="F44" s="167"/>
      <c r="G44" s="169"/>
      <c r="H44" s="169"/>
      <c r="I44" s="169"/>
      <c r="J44" s="167"/>
      <c r="K44" s="66"/>
      <c r="L44" s="89"/>
      <c r="M44" s="91"/>
      <c r="N44" s="91"/>
      <c r="O44" s="92"/>
      <c r="P44" s="170"/>
      <c r="Q44" s="171"/>
      <c r="R44" s="167"/>
    </row>
    <row r="45" spans="1:18" ht="15" x14ac:dyDescent="0.25">
      <c r="A45" s="168"/>
      <c r="B45" s="213"/>
      <c r="C45" s="173"/>
      <c r="D45" s="172"/>
      <c r="E45" s="199"/>
      <c r="F45" s="167"/>
      <c r="G45" s="169"/>
      <c r="H45" s="169"/>
      <c r="I45" s="169"/>
      <c r="J45" s="167"/>
      <c r="K45" s="66"/>
      <c r="L45" s="89"/>
      <c r="M45" s="91"/>
      <c r="N45" s="91"/>
      <c r="O45" s="92"/>
      <c r="P45" s="170"/>
      <c r="Q45" s="171"/>
      <c r="R45" s="167"/>
    </row>
    <row r="46" spans="1:18" ht="15" x14ac:dyDescent="0.2">
      <c r="A46" s="168"/>
      <c r="B46" s="213"/>
      <c r="C46" s="173"/>
      <c r="D46" s="172"/>
      <c r="E46" s="199"/>
      <c r="F46" s="167"/>
      <c r="G46" s="169"/>
      <c r="H46" s="169"/>
      <c r="I46" s="169"/>
      <c r="J46" s="167"/>
      <c r="K46" s="61"/>
      <c r="L46" s="88"/>
      <c r="M46" s="88"/>
      <c r="N46" s="88"/>
      <c r="O46" s="90"/>
      <c r="P46" s="170"/>
      <c r="Q46" s="171"/>
      <c r="R46" s="167"/>
    </row>
    <row r="47" spans="1:18" s="11" customFormat="1" ht="60" x14ac:dyDescent="0.2">
      <c r="A47" s="168">
        <f t="shared" ref="A47" si="31">A43+1</f>
        <v>9</v>
      </c>
      <c r="B47" s="204" t="s">
        <v>86</v>
      </c>
      <c r="C47" s="176" t="s">
        <v>190</v>
      </c>
      <c r="D47" s="172" t="s">
        <v>132</v>
      </c>
      <c r="E47" s="182">
        <v>1</v>
      </c>
      <c r="F47" s="161">
        <f>H47+J47+R47</f>
        <v>25.5698668</v>
      </c>
      <c r="G47" s="151">
        <v>1.04</v>
      </c>
      <c r="H47" s="151">
        <f t="shared" ref="H47" si="32">G47*$P$5/1000</f>
        <v>2.5561432000000002</v>
      </c>
      <c r="I47" s="151">
        <v>0.06</v>
      </c>
      <c r="J47" s="161">
        <f t="shared" ref="J47" si="33">I47*$P$6/1000</f>
        <v>0.1864296</v>
      </c>
      <c r="K47" s="65" t="s">
        <v>184</v>
      </c>
      <c r="L47" s="89" t="str">
        <f>+D47</f>
        <v>հատ шт.</v>
      </c>
      <c r="M47" s="91">
        <v>1</v>
      </c>
      <c r="N47" s="117">
        <v>20</v>
      </c>
      <c r="O47" s="90">
        <f t="shared" ref="O47" si="34">M47*N47</f>
        <v>20</v>
      </c>
      <c r="P47" s="164">
        <f>E47*F47</f>
        <v>25.5698668</v>
      </c>
      <c r="Q47" s="161">
        <f>O47+O48+O49+O50</f>
        <v>20</v>
      </c>
      <c r="R47" s="161">
        <f t="shared" ref="R47" si="35">Q47*1.02*1.05*$R$11</f>
        <v>22.827293999999998</v>
      </c>
    </row>
    <row r="48" spans="1:18" s="11" customFormat="1" ht="15" x14ac:dyDescent="0.25">
      <c r="A48" s="168"/>
      <c r="B48" s="204"/>
      <c r="C48" s="177"/>
      <c r="D48" s="172"/>
      <c r="E48" s="183"/>
      <c r="F48" s="162"/>
      <c r="G48" s="152"/>
      <c r="H48" s="152"/>
      <c r="I48" s="152"/>
      <c r="J48" s="162"/>
      <c r="K48" s="66"/>
      <c r="L48" s="67"/>
      <c r="M48" s="67"/>
      <c r="N48" s="117"/>
      <c r="O48" s="90"/>
      <c r="P48" s="165"/>
      <c r="Q48" s="162"/>
      <c r="R48" s="162"/>
    </row>
    <row r="49" spans="1:18" s="11" customFormat="1" ht="15" x14ac:dyDescent="0.25">
      <c r="A49" s="168"/>
      <c r="B49" s="204"/>
      <c r="C49" s="177"/>
      <c r="D49" s="172"/>
      <c r="E49" s="183"/>
      <c r="F49" s="162"/>
      <c r="G49" s="152"/>
      <c r="H49" s="152"/>
      <c r="I49" s="152"/>
      <c r="J49" s="162"/>
      <c r="K49" s="66"/>
      <c r="L49" s="67"/>
      <c r="M49" s="68"/>
      <c r="N49" s="117"/>
      <c r="O49" s="90"/>
      <c r="P49" s="165"/>
      <c r="Q49" s="162"/>
      <c r="R49" s="162"/>
    </row>
    <row r="50" spans="1:18" s="11" customFormat="1" ht="15" x14ac:dyDescent="0.2">
      <c r="A50" s="168"/>
      <c r="B50" s="204"/>
      <c r="C50" s="178"/>
      <c r="D50" s="172"/>
      <c r="E50" s="184"/>
      <c r="F50" s="163"/>
      <c r="G50" s="153"/>
      <c r="H50" s="153"/>
      <c r="I50" s="153"/>
      <c r="J50" s="163"/>
      <c r="K50" s="61"/>
      <c r="L50" s="88"/>
      <c r="M50" s="88"/>
      <c r="N50" s="117"/>
      <c r="O50" s="90"/>
      <c r="P50" s="166"/>
      <c r="Q50" s="163"/>
      <c r="R50" s="163"/>
    </row>
    <row r="51" spans="1:18" s="11" customFormat="1" ht="30" x14ac:dyDescent="0.25">
      <c r="A51" s="168">
        <f t="shared" ref="A51" si="36">A47+1</f>
        <v>10</v>
      </c>
      <c r="B51" s="210" t="s">
        <v>87</v>
      </c>
      <c r="C51" s="176" t="s">
        <v>152</v>
      </c>
      <c r="D51" s="168" t="s">
        <v>147</v>
      </c>
      <c r="E51" s="182">
        <v>70</v>
      </c>
      <c r="F51" s="161">
        <f>H51+J51+R51</f>
        <v>1.7206646252500002</v>
      </c>
      <c r="G51" s="151">
        <v>4.1000000000000002E-2</v>
      </c>
      <c r="H51" s="151">
        <f t="shared" ref="H51" si="37">G51*$P$5/1000</f>
        <v>0.10077103</v>
      </c>
      <c r="I51" s="151">
        <v>4.8399999999999999E-2</v>
      </c>
      <c r="J51" s="161">
        <f t="shared" ref="J51" si="38">I51*$P$6/1000</f>
        <v>0.15038654399999998</v>
      </c>
      <c r="K51" s="65" t="s">
        <v>153</v>
      </c>
      <c r="L51" s="55" t="str">
        <f>+D51</f>
        <v>գմ лм</v>
      </c>
      <c r="M51" s="91">
        <v>1.03</v>
      </c>
      <c r="N51" s="117">
        <v>1.25</v>
      </c>
      <c r="O51" s="90">
        <f t="shared" ref="O51" si="39">M51*N51</f>
        <v>1.2875000000000001</v>
      </c>
      <c r="P51" s="164">
        <f>E51*F51</f>
        <v>120.44652376750001</v>
      </c>
      <c r="Q51" s="161">
        <f>O51+O52+O53+O54</f>
        <v>1.2875000000000001</v>
      </c>
      <c r="R51" s="161">
        <f t="shared" ref="R51" si="40">Q51*1.02*1.05*$R$11</f>
        <v>1.4695070512500001</v>
      </c>
    </row>
    <row r="52" spans="1:18" s="11" customFormat="1" ht="16.5" customHeight="1" x14ac:dyDescent="0.25">
      <c r="A52" s="168"/>
      <c r="B52" s="211"/>
      <c r="C52" s="177"/>
      <c r="D52" s="168"/>
      <c r="E52" s="183"/>
      <c r="F52" s="162"/>
      <c r="G52" s="152"/>
      <c r="H52" s="152"/>
      <c r="I52" s="152"/>
      <c r="J52" s="162"/>
      <c r="K52" s="66"/>
      <c r="L52" s="67"/>
      <c r="M52" s="67"/>
      <c r="N52" s="90"/>
      <c r="O52" s="90"/>
      <c r="P52" s="165"/>
      <c r="Q52" s="162"/>
      <c r="R52" s="162"/>
    </row>
    <row r="53" spans="1:18" s="11" customFormat="1" ht="16.5" customHeight="1" x14ac:dyDescent="0.25">
      <c r="A53" s="168"/>
      <c r="B53" s="211"/>
      <c r="C53" s="177"/>
      <c r="D53" s="168"/>
      <c r="E53" s="183"/>
      <c r="F53" s="162"/>
      <c r="G53" s="152"/>
      <c r="H53" s="152"/>
      <c r="I53" s="152"/>
      <c r="J53" s="162"/>
      <c r="K53" s="66"/>
      <c r="L53" s="67"/>
      <c r="M53" s="68"/>
      <c r="N53" s="90"/>
      <c r="O53" s="90"/>
      <c r="P53" s="165"/>
      <c r="Q53" s="162"/>
      <c r="R53" s="162"/>
    </row>
    <row r="54" spans="1:18" s="11" customFormat="1" ht="16.5" customHeight="1" x14ac:dyDescent="0.2">
      <c r="A54" s="168"/>
      <c r="B54" s="212"/>
      <c r="C54" s="178"/>
      <c r="D54" s="168"/>
      <c r="E54" s="184"/>
      <c r="F54" s="163"/>
      <c r="G54" s="153"/>
      <c r="H54" s="153"/>
      <c r="I54" s="153"/>
      <c r="J54" s="163"/>
      <c r="K54" s="61"/>
      <c r="L54" s="88"/>
      <c r="M54" s="88"/>
      <c r="N54" s="88"/>
      <c r="O54" s="90"/>
      <c r="P54" s="166"/>
      <c r="Q54" s="163"/>
      <c r="R54" s="163"/>
    </row>
    <row r="55" spans="1:18" s="11" customFormat="1" ht="45" x14ac:dyDescent="0.2">
      <c r="A55" s="168">
        <f t="shared" ref="A55" si="41">A51+1</f>
        <v>11</v>
      </c>
      <c r="B55" s="210" t="s">
        <v>83</v>
      </c>
      <c r="C55" s="176" t="s">
        <v>191</v>
      </c>
      <c r="D55" s="168" t="s">
        <v>147</v>
      </c>
      <c r="E55" s="182">
        <v>10</v>
      </c>
      <c r="F55" s="161">
        <f>H55+J55+R55</f>
        <v>2.4718031716</v>
      </c>
      <c r="G55" s="151">
        <v>0.182</v>
      </c>
      <c r="H55" s="151">
        <f t="shared" ref="H55" si="42">G55*$P$5/1000</f>
        <v>0.44732505999999994</v>
      </c>
      <c r="I55" s="151">
        <v>0.127</v>
      </c>
      <c r="J55" s="161">
        <f t="shared" ref="J55" si="43">I55*$P$6/1000</f>
        <v>0.39460931999999999</v>
      </c>
      <c r="K55" s="65" t="s">
        <v>192</v>
      </c>
      <c r="L55" s="124" t="str">
        <f>+D55</f>
        <v>գմ лм</v>
      </c>
      <c r="M55" s="91">
        <v>1.02</v>
      </c>
      <c r="N55" s="117">
        <v>1.4</v>
      </c>
      <c r="O55" s="90">
        <f t="shared" ref="O55" si="44">M55*N55</f>
        <v>1.4279999999999999</v>
      </c>
      <c r="P55" s="164">
        <f>E55*F55</f>
        <v>24.718031715999999</v>
      </c>
      <c r="Q55" s="161">
        <f>O55+O56+O57+O58</f>
        <v>1.4279999999999999</v>
      </c>
      <c r="R55" s="161">
        <f t="shared" ref="R55" si="45">Q55*1.02*1.05*$R$11</f>
        <v>1.6298687916000001</v>
      </c>
    </row>
    <row r="56" spans="1:18" s="11" customFormat="1" ht="15" x14ac:dyDescent="0.25">
      <c r="A56" s="168"/>
      <c r="B56" s="211"/>
      <c r="C56" s="177"/>
      <c r="D56" s="168"/>
      <c r="E56" s="183"/>
      <c r="F56" s="162"/>
      <c r="G56" s="152"/>
      <c r="H56" s="152"/>
      <c r="I56" s="152"/>
      <c r="J56" s="162"/>
      <c r="K56" s="66"/>
      <c r="L56" s="67"/>
      <c r="M56" s="67"/>
      <c r="N56" s="117"/>
      <c r="O56" s="90"/>
      <c r="P56" s="165"/>
      <c r="Q56" s="162"/>
      <c r="R56" s="162"/>
    </row>
    <row r="57" spans="1:18" s="11" customFormat="1" ht="15" x14ac:dyDescent="0.25">
      <c r="A57" s="168"/>
      <c r="B57" s="211"/>
      <c r="C57" s="177"/>
      <c r="D57" s="168"/>
      <c r="E57" s="183"/>
      <c r="F57" s="162"/>
      <c r="G57" s="152"/>
      <c r="H57" s="152"/>
      <c r="I57" s="152"/>
      <c r="J57" s="162"/>
      <c r="K57" s="66"/>
      <c r="L57" s="67"/>
      <c r="M57" s="68"/>
      <c r="N57" s="117"/>
      <c r="O57" s="90"/>
      <c r="P57" s="165"/>
      <c r="Q57" s="162"/>
      <c r="R57" s="162"/>
    </row>
    <row r="58" spans="1:18" s="11" customFormat="1" ht="15" x14ac:dyDescent="0.2">
      <c r="A58" s="168"/>
      <c r="B58" s="212"/>
      <c r="C58" s="178"/>
      <c r="D58" s="168"/>
      <c r="E58" s="184"/>
      <c r="F58" s="163"/>
      <c r="G58" s="153"/>
      <c r="H58" s="153"/>
      <c r="I58" s="153"/>
      <c r="J58" s="163"/>
      <c r="K58" s="61"/>
      <c r="L58" s="88"/>
      <c r="M58" s="88"/>
      <c r="N58" s="117"/>
      <c r="O58" s="90"/>
      <c r="P58" s="166"/>
      <c r="Q58" s="163"/>
      <c r="R58" s="163"/>
    </row>
    <row r="59" spans="1:18" ht="15" x14ac:dyDescent="0.25">
      <c r="A59" s="168">
        <f t="shared" ref="A59" si="46">A55+1</f>
        <v>12</v>
      </c>
      <c r="B59" s="155" t="s">
        <v>135</v>
      </c>
      <c r="C59" s="176" t="s">
        <v>156</v>
      </c>
      <c r="D59" s="168" t="s">
        <v>147</v>
      </c>
      <c r="E59" s="182">
        <v>280</v>
      </c>
      <c r="F59" s="161">
        <f>H59+J59+R59</f>
        <v>2.5680705750000001</v>
      </c>
      <c r="G59" s="151">
        <v>0</v>
      </c>
      <c r="H59" s="151">
        <f t="shared" ref="H59" si="47">G59*$P$5/1000</f>
        <v>0</v>
      </c>
      <c r="I59" s="151">
        <v>0</v>
      </c>
      <c r="J59" s="161">
        <f t="shared" ref="J59" si="48">I59*$P$6/1000</f>
        <v>0</v>
      </c>
      <c r="K59" s="65" t="s">
        <v>157</v>
      </c>
      <c r="L59" s="55" t="str">
        <f>+D59</f>
        <v>գմ лм</v>
      </c>
      <c r="M59" s="91">
        <v>1</v>
      </c>
      <c r="N59" s="90">
        <v>2.25</v>
      </c>
      <c r="O59" s="90">
        <f t="shared" ref="O59" si="49">M59*N59</f>
        <v>2.25</v>
      </c>
      <c r="P59" s="164">
        <f>E59*F59</f>
        <v>719.05976099999998</v>
      </c>
      <c r="Q59" s="161">
        <f>O59+O60+O61+O62</f>
        <v>2.25</v>
      </c>
      <c r="R59" s="161">
        <f t="shared" ref="R59" si="50">Q59*1.02*1.05*$R$11</f>
        <v>2.5680705750000001</v>
      </c>
    </row>
    <row r="60" spans="1:18" ht="15" x14ac:dyDescent="0.25">
      <c r="A60" s="168"/>
      <c r="B60" s="156"/>
      <c r="C60" s="177"/>
      <c r="D60" s="168"/>
      <c r="E60" s="183"/>
      <c r="F60" s="162"/>
      <c r="G60" s="152"/>
      <c r="H60" s="152"/>
      <c r="I60" s="152"/>
      <c r="J60" s="162"/>
      <c r="K60" s="66"/>
      <c r="L60" s="67"/>
      <c r="M60" s="67"/>
      <c r="N60" s="90"/>
      <c r="O60" s="90"/>
      <c r="P60" s="165"/>
      <c r="Q60" s="162"/>
      <c r="R60" s="162"/>
    </row>
    <row r="61" spans="1:18" ht="15" x14ac:dyDescent="0.25">
      <c r="A61" s="168"/>
      <c r="B61" s="156"/>
      <c r="C61" s="177"/>
      <c r="D61" s="168"/>
      <c r="E61" s="183"/>
      <c r="F61" s="162"/>
      <c r="G61" s="152"/>
      <c r="H61" s="152"/>
      <c r="I61" s="152"/>
      <c r="J61" s="162"/>
      <c r="K61" s="66"/>
      <c r="L61" s="67"/>
      <c r="M61" s="68"/>
      <c r="N61" s="90"/>
      <c r="O61" s="90"/>
      <c r="P61" s="165"/>
      <c r="Q61" s="162"/>
      <c r="R61" s="162"/>
    </row>
    <row r="62" spans="1:18" ht="15" x14ac:dyDescent="0.2">
      <c r="A62" s="168"/>
      <c r="B62" s="157"/>
      <c r="C62" s="178"/>
      <c r="D62" s="168"/>
      <c r="E62" s="184"/>
      <c r="F62" s="163"/>
      <c r="G62" s="153"/>
      <c r="H62" s="153"/>
      <c r="I62" s="153"/>
      <c r="J62" s="163"/>
      <c r="K62" s="61"/>
      <c r="L62" s="88"/>
      <c r="M62" s="88"/>
      <c r="N62" s="88"/>
      <c r="O62" s="90"/>
      <c r="P62" s="166"/>
      <c r="Q62" s="163"/>
      <c r="R62" s="163"/>
    </row>
    <row r="63" spans="1:18" ht="45" x14ac:dyDescent="0.2">
      <c r="A63" s="168">
        <f t="shared" ref="A63" si="51">A59+1</f>
        <v>13</v>
      </c>
      <c r="B63" s="158" t="s">
        <v>98</v>
      </c>
      <c r="C63" s="176" t="s">
        <v>158</v>
      </c>
      <c r="D63" s="158" t="s">
        <v>148</v>
      </c>
      <c r="E63" s="179">
        <v>0.28000000000000003</v>
      </c>
      <c r="F63" s="161">
        <f>H63+J63+R63</f>
        <v>74.413570699999994</v>
      </c>
      <c r="G63" s="151">
        <v>15.4</v>
      </c>
      <c r="H63" s="151">
        <f t="shared" ref="H63" si="52">G63*$P$5/1000</f>
        <v>37.850582000000003</v>
      </c>
      <c r="I63" s="151">
        <v>11.4</v>
      </c>
      <c r="J63" s="161">
        <f t="shared" ref="J63" si="53">I63*$P$6/1000</f>
        <v>35.421623999999994</v>
      </c>
      <c r="K63" s="65" t="s">
        <v>159</v>
      </c>
      <c r="L63" s="124" t="str">
        <f>+D63</f>
        <v>տ т</v>
      </c>
      <c r="M63" s="104">
        <v>1</v>
      </c>
      <c r="N63" s="100">
        <v>1</v>
      </c>
      <c r="O63" s="100">
        <f t="shared" ref="O63" si="54">M63*N63</f>
        <v>1</v>
      </c>
      <c r="P63" s="164">
        <f>E63*F63</f>
        <v>20.835799796</v>
      </c>
      <c r="Q63" s="161">
        <f>O63+O64+O65+O66</f>
        <v>1</v>
      </c>
      <c r="R63" s="161">
        <f t="shared" ref="R63" si="55">Q63*1.02*1.05*$R$11</f>
        <v>1.1413647000000002</v>
      </c>
    </row>
    <row r="64" spans="1:18" ht="15" x14ac:dyDescent="0.25">
      <c r="A64" s="168"/>
      <c r="B64" s="159"/>
      <c r="C64" s="177"/>
      <c r="D64" s="159"/>
      <c r="E64" s="180"/>
      <c r="F64" s="162"/>
      <c r="G64" s="152"/>
      <c r="H64" s="152"/>
      <c r="I64" s="152"/>
      <c r="J64" s="162"/>
      <c r="K64" s="66"/>
      <c r="L64" s="67"/>
      <c r="M64" s="67"/>
      <c r="N64" s="100"/>
      <c r="O64" s="100"/>
      <c r="P64" s="165"/>
      <c r="Q64" s="162"/>
      <c r="R64" s="162"/>
    </row>
    <row r="65" spans="1:18" ht="15" x14ac:dyDescent="0.25">
      <c r="A65" s="168"/>
      <c r="B65" s="159"/>
      <c r="C65" s="177"/>
      <c r="D65" s="159"/>
      <c r="E65" s="180"/>
      <c r="F65" s="162"/>
      <c r="G65" s="152"/>
      <c r="H65" s="152"/>
      <c r="I65" s="152"/>
      <c r="J65" s="162"/>
      <c r="K65" s="66"/>
      <c r="L65" s="67"/>
      <c r="M65" s="68"/>
      <c r="N65" s="100"/>
      <c r="O65" s="100"/>
      <c r="P65" s="165"/>
      <c r="Q65" s="162"/>
      <c r="R65" s="162"/>
    </row>
    <row r="66" spans="1:18" ht="15" x14ac:dyDescent="0.2">
      <c r="A66" s="168"/>
      <c r="B66" s="160"/>
      <c r="C66" s="178"/>
      <c r="D66" s="160"/>
      <c r="E66" s="181"/>
      <c r="F66" s="163"/>
      <c r="G66" s="153"/>
      <c r="H66" s="153"/>
      <c r="I66" s="153"/>
      <c r="J66" s="163"/>
      <c r="K66" s="61"/>
      <c r="L66" s="103"/>
      <c r="M66" s="103"/>
      <c r="N66" s="103"/>
      <c r="O66" s="100"/>
      <c r="P66" s="166"/>
      <c r="Q66" s="163"/>
      <c r="R66" s="163"/>
    </row>
    <row r="67" spans="1:18" ht="30" x14ac:dyDescent="0.25">
      <c r="A67" s="158">
        <f t="shared" ref="A67" si="56">A63+1</f>
        <v>14</v>
      </c>
      <c r="B67" s="155" t="s">
        <v>135</v>
      </c>
      <c r="C67" s="176" t="s">
        <v>160</v>
      </c>
      <c r="D67" s="172" t="s">
        <v>132</v>
      </c>
      <c r="E67" s="182">
        <v>140</v>
      </c>
      <c r="F67" s="161">
        <f>H67+J67+R67</f>
        <v>0.13696376400000002</v>
      </c>
      <c r="G67" s="151">
        <v>0</v>
      </c>
      <c r="H67" s="151">
        <f t="shared" ref="H67" si="57">G67*$P$5/1000</f>
        <v>0</v>
      </c>
      <c r="I67" s="151">
        <v>0</v>
      </c>
      <c r="J67" s="161">
        <f t="shared" ref="J67" si="58">I67*$P$6/1000</f>
        <v>0</v>
      </c>
      <c r="K67" s="65" t="s">
        <v>160</v>
      </c>
      <c r="L67" s="55" t="str">
        <f>+D67</f>
        <v>հատ шт.</v>
      </c>
      <c r="M67" s="91">
        <v>1</v>
      </c>
      <c r="N67" s="90">
        <v>0.12</v>
      </c>
      <c r="O67" s="90">
        <f t="shared" ref="O67" si="59">M67*N67</f>
        <v>0.12</v>
      </c>
      <c r="P67" s="164">
        <f>E67*F67</f>
        <v>19.174926960000001</v>
      </c>
      <c r="Q67" s="161">
        <f>O67+O68+O69+O70</f>
        <v>0.12</v>
      </c>
      <c r="R67" s="161">
        <f t="shared" ref="R67" si="60">Q67*1.02*1.05*$R$11</f>
        <v>0.13696376400000002</v>
      </c>
    </row>
    <row r="68" spans="1:18" ht="15" x14ac:dyDescent="0.25">
      <c r="A68" s="159"/>
      <c r="B68" s="156"/>
      <c r="C68" s="177"/>
      <c r="D68" s="172"/>
      <c r="E68" s="183"/>
      <c r="F68" s="162"/>
      <c r="G68" s="152"/>
      <c r="H68" s="152"/>
      <c r="I68" s="152"/>
      <c r="J68" s="162"/>
      <c r="K68" s="66"/>
      <c r="L68" s="67"/>
      <c r="M68" s="67"/>
      <c r="N68" s="90"/>
      <c r="O68" s="90"/>
      <c r="P68" s="165"/>
      <c r="Q68" s="162"/>
      <c r="R68" s="162"/>
    </row>
    <row r="69" spans="1:18" ht="15" x14ac:dyDescent="0.25">
      <c r="A69" s="159"/>
      <c r="B69" s="156"/>
      <c r="C69" s="177"/>
      <c r="D69" s="172"/>
      <c r="E69" s="183"/>
      <c r="F69" s="162"/>
      <c r="G69" s="152"/>
      <c r="H69" s="152"/>
      <c r="I69" s="152"/>
      <c r="J69" s="162"/>
      <c r="K69" s="66"/>
      <c r="L69" s="67"/>
      <c r="M69" s="68"/>
      <c r="N69" s="90"/>
      <c r="O69" s="90"/>
      <c r="P69" s="165"/>
      <c r="Q69" s="162"/>
      <c r="R69" s="162"/>
    </row>
    <row r="70" spans="1:18" ht="15" x14ac:dyDescent="0.2">
      <c r="A70" s="160"/>
      <c r="B70" s="157"/>
      <c r="C70" s="178"/>
      <c r="D70" s="172"/>
      <c r="E70" s="184"/>
      <c r="F70" s="163"/>
      <c r="G70" s="153"/>
      <c r="H70" s="153"/>
      <c r="I70" s="153"/>
      <c r="J70" s="163"/>
      <c r="K70" s="61"/>
      <c r="L70" s="88"/>
      <c r="M70" s="88"/>
      <c r="N70" s="88"/>
      <c r="O70" s="90"/>
      <c r="P70" s="166"/>
      <c r="Q70" s="163"/>
      <c r="R70" s="163"/>
    </row>
    <row r="71" spans="1:18" ht="30" x14ac:dyDescent="0.25">
      <c r="A71" s="158">
        <f t="shared" ref="A71:A83" si="61">A67+1</f>
        <v>15</v>
      </c>
      <c r="B71" s="155" t="s">
        <v>135</v>
      </c>
      <c r="C71" s="154" t="s">
        <v>161</v>
      </c>
      <c r="D71" s="155" t="s">
        <v>137</v>
      </c>
      <c r="E71" s="182">
        <v>140</v>
      </c>
      <c r="F71" s="161">
        <f>H71+J71+R71</f>
        <v>0.18261835200000004</v>
      </c>
      <c r="G71" s="151">
        <v>0</v>
      </c>
      <c r="H71" s="151">
        <f t="shared" ref="H71" si="62">G71*$P$5/1000</f>
        <v>0</v>
      </c>
      <c r="I71" s="151">
        <v>0</v>
      </c>
      <c r="J71" s="161">
        <f t="shared" ref="J71" si="63">I71*$P$6/1000</f>
        <v>0</v>
      </c>
      <c r="K71" s="65" t="s">
        <v>162</v>
      </c>
      <c r="L71" s="55" t="str">
        <f>+D71</f>
        <v>լր-զմ кл-кт</v>
      </c>
      <c r="M71" s="91">
        <v>1</v>
      </c>
      <c r="N71" s="90">
        <v>0.16</v>
      </c>
      <c r="O71" s="90">
        <f t="shared" ref="O71" si="64">M71*N71</f>
        <v>0.16</v>
      </c>
      <c r="P71" s="164">
        <f>E71*F71</f>
        <v>25.566569280000007</v>
      </c>
      <c r="Q71" s="161">
        <f>O71+O72+O73+O74</f>
        <v>0.16</v>
      </c>
      <c r="R71" s="161">
        <f t="shared" ref="R71" si="65">Q71*1.02*1.05*$R$11</f>
        <v>0.18261835200000004</v>
      </c>
    </row>
    <row r="72" spans="1:18" ht="15" x14ac:dyDescent="0.25">
      <c r="A72" s="159"/>
      <c r="B72" s="156"/>
      <c r="C72" s="154"/>
      <c r="D72" s="156"/>
      <c r="E72" s="183"/>
      <c r="F72" s="162"/>
      <c r="G72" s="152"/>
      <c r="H72" s="152"/>
      <c r="I72" s="152"/>
      <c r="J72" s="162"/>
      <c r="K72" s="66"/>
      <c r="L72" s="67"/>
      <c r="M72" s="67"/>
      <c r="N72" s="90"/>
      <c r="O72" s="90"/>
      <c r="P72" s="165"/>
      <c r="Q72" s="162"/>
      <c r="R72" s="162"/>
    </row>
    <row r="73" spans="1:18" ht="15" x14ac:dyDescent="0.25">
      <c r="A73" s="159"/>
      <c r="B73" s="156"/>
      <c r="C73" s="154"/>
      <c r="D73" s="156"/>
      <c r="E73" s="183"/>
      <c r="F73" s="162"/>
      <c r="G73" s="152"/>
      <c r="H73" s="152"/>
      <c r="I73" s="152"/>
      <c r="J73" s="162"/>
      <c r="K73" s="66"/>
      <c r="L73" s="67"/>
      <c r="M73" s="68"/>
      <c r="N73" s="90"/>
      <c r="O73" s="90"/>
      <c r="P73" s="165"/>
      <c r="Q73" s="162"/>
      <c r="R73" s="162"/>
    </row>
    <row r="74" spans="1:18" ht="15" x14ac:dyDescent="0.2">
      <c r="A74" s="160"/>
      <c r="B74" s="157"/>
      <c r="C74" s="154"/>
      <c r="D74" s="157"/>
      <c r="E74" s="184"/>
      <c r="F74" s="163"/>
      <c r="G74" s="153"/>
      <c r="H74" s="153"/>
      <c r="I74" s="153"/>
      <c r="J74" s="163"/>
      <c r="K74" s="61"/>
      <c r="L74" s="88"/>
      <c r="M74" s="88"/>
      <c r="N74" s="88"/>
      <c r="O74" s="90"/>
      <c r="P74" s="166"/>
      <c r="Q74" s="163"/>
      <c r="R74" s="163"/>
    </row>
    <row r="75" spans="1:18" ht="30" x14ac:dyDescent="0.25">
      <c r="A75" s="158">
        <f t="shared" si="61"/>
        <v>16</v>
      </c>
      <c r="B75" s="155" t="s">
        <v>135</v>
      </c>
      <c r="C75" s="154" t="s">
        <v>163</v>
      </c>
      <c r="D75" s="155" t="s">
        <v>137</v>
      </c>
      <c r="E75" s="182">
        <v>250</v>
      </c>
      <c r="F75" s="161">
        <f>H75+J75+R75</f>
        <v>0.13696376400000002</v>
      </c>
      <c r="G75" s="151">
        <v>0</v>
      </c>
      <c r="H75" s="151">
        <f t="shared" ref="H75" si="66">G75*$P$5/1000</f>
        <v>0</v>
      </c>
      <c r="I75" s="151">
        <v>0</v>
      </c>
      <c r="J75" s="161">
        <f t="shared" ref="J75" si="67">I75*$P$6/1000</f>
        <v>0</v>
      </c>
      <c r="K75" s="65" t="s">
        <v>164</v>
      </c>
      <c r="L75" s="55" t="str">
        <f>+D75</f>
        <v>լր-զմ кл-кт</v>
      </c>
      <c r="M75" s="91">
        <v>1</v>
      </c>
      <c r="N75" s="90">
        <v>0.12</v>
      </c>
      <c r="O75" s="90">
        <f t="shared" ref="O75" si="68">M75*N75</f>
        <v>0.12</v>
      </c>
      <c r="P75" s="164">
        <f>E75*F75</f>
        <v>34.240941000000007</v>
      </c>
      <c r="Q75" s="161">
        <f>O75+O76+O77+O78</f>
        <v>0.12</v>
      </c>
      <c r="R75" s="161">
        <f t="shared" ref="R75" si="69">Q75*1.02*1.05*$R$11</f>
        <v>0.13696376400000002</v>
      </c>
    </row>
    <row r="76" spans="1:18" ht="15" x14ac:dyDescent="0.25">
      <c r="A76" s="159"/>
      <c r="B76" s="156"/>
      <c r="C76" s="154"/>
      <c r="D76" s="156"/>
      <c r="E76" s="183"/>
      <c r="F76" s="162"/>
      <c r="G76" s="152"/>
      <c r="H76" s="152"/>
      <c r="I76" s="152"/>
      <c r="J76" s="162"/>
      <c r="K76" s="66"/>
      <c r="L76" s="67"/>
      <c r="M76" s="67"/>
      <c r="N76" s="90"/>
      <c r="O76" s="90"/>
      <c r="P76" s="165"/>
      <c r="Q76" s="162"/>
      <c r="R76" s="162"/>
    </row>
    <row r="77" spans="1:18" ht="15" x14ac:dyDescent="0.25">
      <c r="A77" s="159"/>
      <c r="B77" s="156"/>
      <c r="C77" s="154"/>
      <c r="D77" s="156"/>
      <c r="E77" s="183"/>
      <c r="F77" s="162"/>
      <c r="G77" s="152"/>
      <c r="H77" s="152"/>
      <c r="I77" s="152"/>
      <c r="J77" s="162"/>
      <c r="K77" s="66"/>
      <c r="L77" s="67"/>
      <c r="M77" s="68"/>
      <c r="N77" s="90"/>
      <c r="O77" s="90"/>
      <c r="P77" s="165"/>
      <c r="Q77" s="162"/>
      <c r="R77" s="162"/>
    </row>
    <row r="78" spans="1:18" ht="15" x14ac:dyDescent="0.2">
      <c r="A78" s="160"/>
      <c r="B78" s="157"/>
      <c r="C78" s="154"/>
      <c r="D78" s="157"/>
      <c r="E78" s="184"/>
      <c r="F78" s="163"/>
      <c r="G78" s="153"/>
      <c r="H78" s="153"/>
      <c r="I78" s="153"/>
      <c r="J78" s="163"/>
      <c r="K78" s="61"/>
      <c r="L78" s="88"/>
      <c r="M78" s="88"/>
      <c r="N78" s="88"/>
      <c r="O78" s="90"/>
      <c r="P78" s="166"/>
      <c r="Q78" s="163"/>
      <c r="R78" s="163"/>
    </row>
    <row r="79" spans="1:18" ht="30" x14ac:dyDescent="0.25">
      <c r="A79" s="158">
        <f t="shared" si="61"/>
        <v>17</v>
      </c>
      <c r="B79" s="155" t="s">
        <v>135</v>
      </c>
      <c r="C79" s="154" t="s">
        <v>165</v>
      </c>
      <c r="D79" s="172" t="s">
        <v>132</v>
      </c>
      <c r="E79" s="182">
        <v>50</v>
      </c>
      <c r="F79" s="161">
        <f>H79+J79+R79</f>
        <v>0.13696376400000002</v>
      </c>
      <c r="G79" s="151">
        <v>0</v>
      </c>
      <c r="H79" s="151">
        <f t="shared" ref="H79" si="70">G79*$P$5/1000</f>
        <v>0</v>
      </c>
      <c r="I79" s="151">
        <v>0</v>
      </c>
      <c r="J79" s="161">
        <f t="shared" ref="J79" si="71">I79*$P$6/1000</f>
        <v>0</v>
      </c>
      <c r="K79" s="65" t="s">
        <v>166</v>
      </c>
      <c r="L79" s="55" t="str">
        <f>+D79</f>
        <v>հատ шт.</v>
      </c>
      <c r="M79" s="91">
        <v>1</v>
      </c>
      <c r="N79" s="90">
        <v>0.12</v>
      </c>
      <c r="O79" s="90">
        <f t="shared" ref="O79" si="72">M79*N79</f>
        <v>0.12</v>
      </c>
      <c r="P79" s="164">
        <f>E79*F79</f>
        <v>6.8481882000000009</v>
      </c>
      <c r="Q79" s="161">
        <f>O79+O80+O81+O82</f>
        <v>0.12</v>
      </c>
      <c r="R79" s="161">
        <f t="shared" ref="R79" si="73">Q79*1.02*1.05*$R$11</f>
        <v>0.13696376400000002</v>
      </c>
    </row>
    <row r="80" spans="1:18" ht="15" x14ac:dyDescent="0.25">
      <c r="A80" s="159"/>
      <c r="B80" s="156"/>
      <c r="C80" s="154"/>
      <c r="D80" s="172"/>
      <c r="E80" s="183"/>
      <c r="F80" s="162"/>
      <c r="G80" s="152"/>
      <c r="H80" s="152"/>
      <c r="I80" s="152"/>
      <c r="J80" s="162"/>
      <c r="K80" s="66"/>
      <c r="L80" s="67"/>
      <c r="M80" s="67"/>
      <c r="N80" s="90"/>
      <c r="O80" s="90"/>
      <c r="P80" s="165"/>
      <c r="Q80" s="162"/>
      <c r="R80" s="162"/>
    </row>
    <row r="81" spans="1:18" ht="15" x14ac:dyDescent="0.25">
      <c r="A81" s="159"/>
      <c r="B81" s="156"/>
      <c r="C81" s="154"/>
      <c r="D81" s="172"/>
      <c r="E81" s="183"/>
      <c r="F81" s="162"/>
      <c r="G81" s="152"/>
      <c r="H81" s="152"/>
      <c r="I81" s="152"/>
      <c r="J81" s="162"/>
      <c r="K81" s="66"/>
      <c r="L81" s="67"/>
      <c r="M81" s="68"/>
      <c r="N81" s="90"/>
      <c r="O81" s="90"/>
      <c r="P81" s="165"/>
      <c r="Q81" s="162"/>
      <c r="R81" s="162"/>
    </row>
    <row r="82" spans="1:18" ht="15" x14ac:dyDescent="0.2">
      <c r="A82" s="160"/>
      <c r="B82" s="157"/>
      <c r="C82" s="154"/>
      <c r="D82" s="172"/>
      <c r="E82" s="184"/>
      <c r="F82" s="163"/>
      <c r="G82" s="153"/>
      <c r="H82" s="153"/>
      <c r="I82" s="153"/>
      <c r="J82" s="163"/>
      <c r="K82" s="61"/>
      <c r="L82" s="88"/>
      <c r="M82" s="88"/>
      <c r="N82" s="88"/>
      <c r="O82" s="90"/>
      <c r="P82" s="166"/>
      <c r="Q82" s="163"/>
      <c r="R82" s="163"/>
    </row>
    <row r="83" spans="1:18" ht="30" x14ac:dyDescent="0.25">
      <c r="A83" s="158">
        <f t="shared" si="61"/>
        <v>18</v>
      </c>
      <c r="B83" s="155" t="s">
        <v>135</v>
      </c>
      <c r="C83" s="154" t="s">
        <v>167</v>
      </c>
      <c r="D83" s="172" t="s">
        <v>132</v>
      </c>
      <c r="E83" s="182">
        <v>200</v>
      </c>
      <c r="F83" s="161">
        <f>H83+J83+R83</f>
        <v>0.13696376400000002</v>
      </c>
      <c r="G83" s="151">
        <v>0</v>
      </c>
      <c r="H83" s="151">
        <f t="shared" ref="H83" si="74">G83*$P$5/1000</f>
        <v>0</v>
      </c>
      <c r="I83" s="151">
        <v>0</v>
      </c>
      <c r="J83" s="161">
        <f t="shared" ref="J83" si="75">I83*$P$6/1000</f>
        <v>0</v>
      </c>
      <c r="K83" s="65" t="s">
        <v>168</v>
      </c>
      <c r="L83" s="55" t="str">
        <f>+D83</f>
        <v>հատ шт.</v>
      </c>
      <c r="M83" s="91">
        <v>1</v>
      </c>
      <c r="N83" s="90">
        <v>0.12</v>
      </c>
      <c r="O83" s="90">
        <f t="shared" ref="O83" si="76">M83*N83</f>
        <v>0.12</v>
      </c>
      <c r="P83" s="164">
        <f>E83*F83</f>
        <v>27.392752800000004</v>
      </c>
      <c r="Q83" s="161">
        <f>O83+O84+O85+O86</f>
        <v>0.12</v>
      </c>
      <c r="R83" s="161">
        <f t="shared" ref="R83" si="77">Q83*1.02*1.05*$R$11</f>
        <v>0.13696376400000002</v>
      </c>
    </row>
    <row r="84" spans="1:18" ht="15" x14ac:dyDescent="0.25">
      <c r="A84" s="159"/>
      <c r="B84" s="156"/>
      <c r="C84" s="154"/>
      <c r="D84" s="172"/>
      <c r="E84" s="183"/>
      <c r="F84" s="162"/>
      <c r="G84" s="152"/>
      <c r="H84" s="152"/>
      <c r="I84" s="152"/>
      <c r="J84" s="162"/>
      <c r="K84" s="66"/>
      <c r="L84" s="67"/>
      <c r="M84" s="67"/>
      <c r="N84" s="90"/>
      <c r="O84" s="90"/>
      <c r="P84" s="165"/>
      <c r="Q84" s="162"/>
      <c r="R84" s="162"/>
    </row>
    <row r="85" spans="1:18" ht="15" x14ac:dyDescent="0.25">
      <c r="A85" s="159"/>
      <c r="B85" s="156"/>
      <c r="C85" s="154"/>
      <c r="D85" s="172"/>
      <c r="E85" s="183"/>
      <c r="F85" s="162"/>
      <c r="G85" s="152"/>
      <c r="H85" s="152"/>
      <c r="I85" s="152"/>
      <c r="J85" s="162"/>
      <c r="K85" s="66"/>
      <c r="L85" s="67"/>
      <c r="M85" s="68"/>
      <c r="N85" s="90"/>
      <c r="O85" s="90"/>
      <c r="P85" s="165"/>
      <c r="Q85" s="162"/>
      <c r="R85" s="162"/>
    </row>
    <row r="86" spans="1:18" ht="15" x14ac:dyDescent="0.2">
      <c r="A86" s="160"/>
      <c r="B86" s="157"/>
      <c r="C86" s="154"/>
      <c r="D86" s="172"/>
      <c r="E86" s="184"/>
      <c r="F86" s="163"/>
      <c r="G86" s="153"/>
      <c r="H86" s="153"/>
      <c r="I86" s="153"/>
      <c r="J86" s="163"/>
      <c r="K86" s="61"/>
      <c r="L86" s="88"/>
      <c r="M86" s="88"/>
      <c r="N86" s="88"/>
      <c r="O86" s="90"/>
      <c r="P86" s="166"/>
      <c r="Q86" s="163"/>
      <c r="R86" s="163"/>
    </row>
    <row r="87" spans="1:18" ht="30" x14ac:dyDescent="0.25">
      <c r="A87" s="158">
        <f t="shared" ref="A87:A103" si="78">A83+1</f>
        <v>19</v>
      </c>
      <c r="B87" s="155" t="s">
        <v>135</v>
      </c>
      <c r="C87" s="154" t="s">
        <v>169</v>
      </c>
      <c r="D87" s="172" t="s">
        <v>132</v>
      </c>
      <c r="E87" s="182">
        <v>250</v>
      </c>
      <c r="F87" s="161">
        <f>H87+J87+R87</f>
        <v>0.13696376400000002</v>
      </c>
      <c r="G87" s="151">
        <v>0</v>
      </c>
      <c r="H87" s="151">
        <f t="shared" ref="H87" si="79">G87*$P$5/1000</f>
        <v>0</v>
      </c>
      <c r="I87" s="151">
        <v>0</v>
      </c>
      <c r="J87" s="161">
        <f t="shared" ref="J87" si="80">I87*$P$6/1000</f>
        <v>0</v>
      </c>
      <c r="K87" s="65" t="s">
        <v>170</v>
      </c>
      <c r="L87" s="55" t="str">
        <f>+D87</f>
        <v>հատ шт.</v>
      </c>
      <c r="M87" s="95">
        <v>1</v>
      </c>
      <c r="N87" s="93">
        <v>0.12</v>
      </c>
      <c r="O87" s="93">
        <f t="shared" ref="O87" si="81">M87*N87</f>
        <v>0.12</v>
      </c>
      <c r="P87" s="164">
        <f>E87*F87</f>
        <v>34.240941000000007</v>
      </c>
      <c r="Q87" s="161">
        <f>O87+O88+O89+O90</f>
        <v>0.12</v>
      </c>
      <c r="R87" s="161">
        <f t="shared" ref="R87" si="82">Q87*1.02*1.05*$R$11</f>
        <v>0.13696376400000002</v>
      </c>
    </row>
    <row r="88" spans="1:18" ht="15" x14ac:dyDescent="0.25">
      <c r="A88" s="159"/>
      <c r="B88" s="156"/>
      <c r="C88" s="154"/>
      <c r="D88" s="172"/>
      <c r="E88" s="183"/>
      <c r="F88" s="162"/>
      <c r="G88" s="152"/>
      <c r="H88" s="152"/>
      <c r="I88" s="152"/>
      <c r="J88" s="162"/>
      <c r="K88" s="66"/>
      <c r="L88" s="67"/>
      <c r="M88" s="67"/>
      <c r="N88" s="93"/>
      <c r="O88" s="93"/>
      <c r="P88" s="165"/>
      <c r="Q88" s="162"/>
      <c r="R88" s="162"/>
    </row>
    <row r="89" spans="1:18" ht="15" x14ac:dyDescent="0.25">
      <c r="A89" s="159"/>
      <c r="B89" s="156"/>
      <c r="C89" s="154"/>
      <c r="D89" s="172"/>
      <c r="E89" s="183"/>
      <c r="F89" s="162"/>
      <c r="G89" s="152"/>
      <c r="H89" s="152"/>
      <c r="I89" s="152"/>
      <c r="J89" s="162"/>
      <c r="K89" s="66"/>
      <c r="L89" s="67"/>
      <c r="M89" s="68"/>
      <c r="N89" s="93"/>
      <c r="O89" s="93"/>
      <c r="P89" s="165"/>
      <c r="Q89" s="162"/>
      <c r="R89" s="162"/>
    </row>
    <row r="90" spans="1:18" ht="15" x14ac:dyDescent="0.2">
      <c r="A90" s="160"/>
      <c r="B90" s="157"/>
      <c r="C90" s="154"/>
      <c r="D90" s="172"/>
      <c r="E90" s="184"/>
      <c r="F90" s="163"/>
      <c r="G90" s="153"/>
      <c r="H90" s="153"/>
      <c r="I90" s="153"/>
      <c r="J90" s="163"/>
      <c r="K90" s="61"/>
      <c r="L90" s="94"/>
      <c r="M90" s="94"/>
      <c r="N90" s="94"/>
      <c r="O90" s="93"/>
      <c r="P90" s="166"/>
      <c r="Q90" s="163"/>
      <c r="R90" s="163"/>
    </row>
    <row r="91" spans="1:18" s="11" customFormat="1" ht="15" customHeight="1" x14ac:dyDescent="0.2">
      <c r="A91" s="158">
        <f t="shared" si="78"/>
        <v>20</v>
      </c>
      <c r="B91" s="172" t="s">
        <v>92</v>
      </c>
      <c r="C91" s="173" t="s">
        <v>171</v>
      </c>
      <c r="D91" s="155" t="s">
        <v>150</v>
      </c>
      <c r="E91" s="174">
        <v>7.1999999999999995E-2</v>
      </c>
      <c r="F91" s="167">
        <f>H91+J91+R91</f>
        <v>916.02365539999994</v>
      </c>
      <c r="G91" s="167">
        <v>13.3</v>
      </c>
      <c r="H91" s="175">
        <f>G91*$P$5/1000</f>
        <v>32.689138999999997</v>
      </c>
      <c r="I91" s="174">
        <v>284.29000000000002</v>
      </c>
      <c r="J91" s="167">
        <f t="shared" ref="J91" si="83">I91*$P$6/1000</f>
        <v>883.33451639999998</v>
      </c>
      <c r="K91" s="102"/>
      <c r="L91" s="103"/>
      <c r="M91" s="100"/>
      <c r="N91" s="100"/>
      <c r="O91" s="100"/>
      <c r="P91" s="175">
        <f>E91*F91</f>
        <v>65.953703188799992</v>
      </c>
      <c r="Q91" s="167">
        <f>O91+O92+O93+O94</f>
        <v>0</v>
      </c>
      <c r="R91" s="167">
        <f t="shared" ref="R91" si="84">Q91*1.02*1.05*$R$11</f>
        <v>0</v>
      </c>
    </row>
    <row r="92" spans="1:18" s="11" customFormat="1" ht="15" x14ac:dyDescent="0.2">
      <c r="A92" s="159"/>
      <c r="B92" s="172"/>
      <c r="C92" s="173"/>
      <c r="D92" s="156"/>
      <c r="E92" s="174"/>
      <c r="F92" s="167"/>
      <c r="G92" s="167"/>
      <c r="H92" s="175"/>
      <c r="I92" s="174"/>
      <c r="J92" s="167"/>
      <c r="K92" s="102"/>
      <c r="L92" s="103"/>
      <c r="M92" s="100"/>
      <c r="N92" s="100"/>
      <c r="O92" s="100"/>
      <c r="P92" s="175"/>
      <c r="Q92" s="168"/>
      <c r="R92" s="167"/>
    </row>
    <row r="93" spans="1:18" s="11" customFormat="1" ht="15" x14ac:dyDescent="0.2">
      <c r="A93" s="159"/>
      <c r="B93" s="172"/>
      <c r="C93" s="173"/>
      <c r="D93" s="156"/>
      <c r="E93" s="174"/>
      <c r="F93" s="167"/>
      <c r="G93" s="167"/>
      <c r="H93" s="175"/>
      <c r="I93" s="174"/>
      <c r="J93" s="167"/>
      <c r="K93" s="102"/>
      <c r="L93" s="103"/>
      <c r="M93" s="100"/>
      <c r="N93" s="100"/>
      <c r="O93" s="100"/>
      <c r="P93" s="175"/>
      <c r="Q93" s="168"/>
      <c r="R93" s="167"/>
    </row>
    <row r="94" spans="1:18" s="11" customFormat="1" ht="16.5" customHeight="1" x14ac:dyDescent="0.2">
      <c r="A94" s="160"/>
      <c r="B94" s="172"/>
      <c r="C94" s="173"/>
      <c r="D94" s="157"/>
      <c r="E94" s="174"/>
      <c r="F94" s="167"/>
      <c r="G94" s="167"/>
      <c r="H94" s="175"/>
      <c r="I94" s="174"/>
      <c r="J94" s="167"/>
      <c r="K94" s="102"/>
      <c r="L94" s="103"/>
      <c r="M94" s="103"/>
      <c r="N94" s="103"/>
      <c r="O94" s="103"/>
      <c r="P94" s="175"/>
      <c r="Q94" s="168"/>
      <c r="R94" s="167"/>
    </row>
    <row r="95" spans="1:18" s="11" customFormat="1" ht="15" x14ac:dyDescent="0.2">
      <c r="A95" s="158">
        <f t="shared" si="78"/>
        <v>21</v>
      </c>
      <c r="B95" s="168" t="s">
        <v>93</v>
      </c>
      <c r="C95" s="173" t="s">
        <v>172</v>
      </c>
      <c r="D95" s="172" t="s">
        <v>151</v>
      </c>
      <c r="E95" s="167">
        <v>7.1999999999999995E-2</v>
      </c>
      <c r="F95" s="167">
        <f>H95+J95+R95</f>
        <v>77.679000000000002</v>
      </c>
      <c r="G95" s="167">
        <v>0</v>
      </c>
      <c r="H95" s="175">
        <f>G95*$P$5/1000</f>
        <v>0</v>
      </c>
      <c r="I95" s="167">
        <v>25</v>
      </c>
      <c r="J95" s="167">
        <f t="shared" ref="J95" si="85">I95*$P$6/1000</f>
        <v>77.679000000000002</v>
      </c>
      <c r="K95" s="102"/>
      <c r="L95" s="101"/>
      <c r="M95" s="104"/>
      <c r="N95" s="100"/>
      <c r="O95" s="100"/>
      <c r="P95" s="175">
        <f>E95*F95</f>
        <v>5.5928879999999994</v>
      </c>
      <c r="Q95" s="167">
        <f>O95+O96+O97+O98</f>
        <v>0</v>
      </c>
      <c r="R95" s="167">
        <f>+Q95</f>
        <v>0</v>
      </c>
    </row>
    <row r="96" spans="1:18" s="11" customFormat="1" ht="15" x14ac:dyDescent="0.2">
      <c r="A96" s="159"/>
      <c r="B96" s="168"/>
      <c r="C96" s="173"/>
      <c r="D96" s="172"/>
      <c r="E96" s="167"/>
      <c r="F96" s="167"/>
      <c r="G96" s="167"/>
      <c r="H96" s="175"/>
      <c r="I96" s="167"/>
      <c r="J96" s="167"/>
      <c r="K96" s="102"/>
      <c r="L96" s="103"/>
      <c r="M96" s="100"/>
      <c r="N96" s="100"/>
      <c r="O96" s="100"/>
      <c r="P96" s="175"/>
      <c r="Q96" s="168"/>
      <c r="R96" s="167"/>
    </row>
    <row r="97" spans="1:18" s="11" customFormat="1" ht="15" x14ac:dyDescent="0.2">
      <c r="A97" s="159"/>
      <c r="B97" s="168"/>
      <c r="C97" s="173"/>
      <c r="D97" s="172"/>
      <c r="E97" s="167"/>
      <c r="F97" s="167"/>
      <c r="G97" s="167"/>
      <c r="H97" s="175"/>
      <c r="I97" s="167"/>
      <c r="J97" s="167"/>
      <c r="K97" s="102"/>
      <c r="L97" s="103"/>
      <c r="M97" s="100"/>
      <c r="N97" s="100"/>
      <c r="O97" s="100"/>
      <c r="P97" s="175"/>
      <c r="Q97" s="168"/>
      <c r="R97" s="167"/>
    </row>
    <row r="98" spans="1:18" s="11" customFormat="1" ht="48.75" customHeight="1" x14ac:dyDescent="0.2">
      <c r="A98" s="160"/>
      <c r="B98" s="168"/>
      <c r="C98" s="173"/>
      <c r="D98" s="172"/>
      <c r="E98" s="167"/>
      <c r="F98" s="167"/>
      <c r="G98" s="167"/>
      <c r="H98" s="175"/>
      <c r="I98" s="167"/>
      <c r="J98" s="167"/>
      <c r="K98" s="102"/>
      <c r="L98" s="103"/>
      <c r="M98" s="103"/>
      <c r="N98" s="103"/>
      <c r="O98" s="103"/>
      <c r="P98" s="175"/>
      <c r="Q98" s="168"/>
      <c r="R98" s="167"/>
    </row>
    <row r="99" spans="1:18" ht="30" x14ac:dyDescent="0.25">
      <c r="A99" s="158">
        <f t="shared" si="78"/>
        <v>22</v>
      </c>
      <c r="B99" s="191" t="s">
        <v>88</v>
      </c>
      <c r="C99" s="154" t="s">
        <v>173</v>
      </c>
      <c r="D99" s="158" t="s">
        <v>149</v>
      </c>
      <c r="E99" s="192">
        <v>15</v>
      </c>
      <c r="F99" s="161">
        <f>H99+J99+R99</f>
        <v>3.7712202581000009</v>
      </c>
      <c r="G99" s="151">
        <v>0.46</v>
      </c>
      <c r="H99" s="151">
        <f t="shared" ref="H99" si="86">G99*$P$5/1000</f>
        <v>1.1306018</v>
      </c>
      <c r="I99" s="151">
        <v>7.0000000000000007E-2</v>
      </c>
      <c r="J99" s="161">
        <f t="shared" ref="J99" si="87">I99*$P$6/1000</f>
        <v>0.21750120000000001</v>
      </c>
      <c r="K99" s="65" t="s">
        <v>175</v>
      </c>
      <c r="L99" s="55" t="str">
        <f>+D99</f>
        <v>մ м</v>
      </c>
      <c r="M99" s="91">
        <v>1</v>
      </c>
      <c r="N99" s="90">
        <v>2.1230000000000002</v>
      </c>
      <c r="O99" s="90">
        <f t="shared" ref="O99" si="88">M99*N99</f>
        <v>2.1230000000000002</v>
      </c>
      <c r="P99" s="164">
        <f>E99*F99</f>
        <v>56.568303871500014</v>
      </c>
      <c r="Q99" s="161">
        <f>O99+O100+O101+O102</f>
        <v>2.1230000000000002</v>
      </c>
      <c r="R99" s="161">
        <f t="shared" ref="R99" si="89">Q99*1.02*1.05*$R$11</f>
        <v>2.4231172581000009</v>
      </c>
    </row>
    <row r="100" spans="1:18" ht="15" x14ac:dyDescent="0.25">
      <c r="A100" s="159"/>
      <c r="B100" s="191"/>
      <c r="C100" s="154"/>
      <c r="D100" s="159"/>
      <c r="E100" s="193"/>
      <c r="F100" s="162"/>
      <c r="G100" s="152"/>
      <c r="H100" s="152"/>
      <c r="I100" s="152"/>
      <c r="J100" s="162"/>
      <c r="K100" s="66"/>
      <c r="L100" s="67"/>
      <c r="M100" s="67"/>
      <c r="N100" s="90"/>
      <c r="O100" s="90"/>
      <c r="P100" s="165"/>
      <c r="Q100" s="162"/>
      <c r="R100" s="162"/>
    </row>
    <row r="101" spans="1:18" s="11" customFormat="1" ht="15" x14ac:dyDescent="0.25">
      <c r="A101" s="159"/>
      <c r="B101" s="191"/>
      <c r="C101" s="154"/>
      <c r="D101" s="159"/>
      <c r="E101" s="193"/>
      <c r="F101" s="162"/>
      <c r="G101" s="152"/>
      <c r="H101" s="152"/>
      <c r="I101" s="152"/>
      <c r="J101" s="162"/>
      <c r="K101" s="66"/>
      <c r="L101" s="67"/>
      <c r="M101" s="68"/>
      <c r="N101" s="90"/>
      <c r="O101" s="90"/>
      <c r="P101" s="165"/>
      <c r="Q101" s="162"/>
      <c r="R101" s="162"/>
    </row>
    <row r="102" spans="1:18" s="11" customFormat="1" ht="15" x14ac:dyDescent="0.2">
      <c r="A102" s="160"/>
      <c r="B102" s="191"/>
      <c r="C102" s="154"/>
      <c r="D102" s="160"/>
      <c r="E102" s="194"/>
      <c r="F102" s="163"/>
      <c r="G102" s="153"/>
      <c r="H102" s="153"/>
      <c r="I102" s="153"/>
      <c r="J102" s="163"/>
      <c r="K102" s="61"/>
      <c r="L102" s="88"/>
      <c r="M102" s="88"/>
      <c r="N102" s="88"/>
      <c r="O102" s="90"/>
      <c r="P102" s="166"/>
      <c r="Q102" s="163"/>
      <c r="R102" s="163"/>
    </row>
    <row r="103" spans="1:18" ht="30" x14ac:dyDescent="0.25">
      <c r="A103" s="158">
        <f t="shared" si="78"/>
        <v>23</v>
      </c>
      <c r="B103" s="191" t="s">
        <v>89</v>
      </c>
      <c r="C103" s="154" t="s">
        <v>174</v>
      </c>
      <c r="D103" s="158" t="s">
        <v>149</v>
      </c>
      <c r="E103" s="192">
        <v>215</v>
      </c>
      <c r="F103" s="161">
        <f>H103+J103+R103</f>
        <v>0.87991570000000019</v>
      </c>
      <c r="G103" s="151">
        <v>6.8000000000000005E-2</v>
      </c>
      <c r="H103" s="151">
        <f t="shared" ref="H103" si="90">G103*$P$5/1000</f>
        <v>0.16713243999999999</v>
      </c>
      <c r="I103" s="151">
        <v>8.9999999999999993E-3</v>
      </c>
      <c r="J103" s="161">
        <f t="shared" ref="J103" si="91">I103*$P$6/1000</f>
        <v>2.7964439999999997E-2</v>
      </c>
      <c r="K103" s="65" t="s">
        <v>174</v>
      </c>
      <c r="L103" s="55" t="str">
        <f>+D103</f>
        <v>մ м</v>
      </c>
      <c r="M103" s="91">
        <v>1</v>
      </c>
      <c r="N103" s="90">
        <v>0.6</v>
      </c>
      <c r="O103" s="90">
        <f t="shared" ref="O103" si="92">M103*N103</f>
        <v>0.6</v>
      </c>
      <c r="P103" s="164">
        <f>E103*F103</f>
        <v>189.18187550000005</v>
      </c>
      <c r="Q103" s="161">
        <f>O103+O104+O105+O106</f>
        <v>0.6</v>
      </c>
      <c r="R103" s="161">
        <f t="shared" ref="R103" si="93">Q103*1.02*1.05*$R$11</f>
        <v>0.68481882000000016</v>
      </c>
    </row>
    <row r="104" spans="1:18" ht="15" x14ac:dyDescent="0.25">
      <c r="A104" s="159"/>
      <c r="B104" s="191"/>
      <c r="C104" s="154"/>
      <c r="D104" s="159"/>
      <c r="E104" s="193"/>
      <c r="F104" s="162"/>
      <c r="G104" s="152"/>
      <c r="H104" s="152"/>
      <c r="I104" s="152"/>
      <c r="J104" s="162"/>
      <c r="K104" s="66"/>
      <c r="L104" s="67"/>
      <c r="M104" s="67"/>
      <c r="N104" s="90"/>
      <c r="O104" s="90"/>
      <c r="P104" s="165"/>
      <c r="Q104" s="162"/>
      <c r="R104" s="162"/>
    </row>
    <row r="105" spans="1:18" s="11" customFormat="1" ht="15" x14ac:dyDescent="0.25">
      <c r="A105" s="159"/>
      <c r="B105" s="191"/>
      <c r="C105" s="154"/>
      <c r="D105" s="159"/>
      <c r="E105" s="193"/>
      <c r="F105" s="162"/>
      <c r="G105" s="152"/>
      <c r="H105" s="152"/>
      <c r="I105" s="152"/>
      <c r="J105" s="162"/>
      <c r="K105" s="66"/>
      <c r="L105" s="67"/>
      <c r="M105" s="68"/>
      <c r="N105" s="90"/>
      <c r="O105" s="90"/>
      <c r="P105" s="165"/>
      <c r="Q105" s="162"/>
      <c r="R105" s="162"/>
    </row>
    <row r="106" spans="1:18" s="11" customFormat="1" ht="15" x14ac:dyDescent="0.2">
      <c r="A106" s="160"/>
      <c r="B106" s="191"/>
      <c r="C106" s="154"/>
      <c r="D106" s="160"/>
      <c r="E106" s="194"/>
      <c r="F106" s="163"/>
      <c r="G106" s="153"/>
      <c r="H106" s="153"/>
      <c r="I106" s="153"/>
      <c r="J106" s="163"/>
      <c r="K106" s="61"/>
      <c r="L106" s="88"/>
      <c r="M106" s="88"/>
      <c r="N106" s="88"/>
      <c r="O106" s="90"/>
      <c r="P106" s="166"/>
      <c r="Q106" s="163"/>
      <c r="R106" s="163"/>
    </row>
    <row r="107" spans="1:18" s="11" customFormat="1" ht="15" x14ac:dyDescent="0.2">
      <c r="A107" s="189" t="s">
        <v>30</v>
      </c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69">
        <f>SUM(P15:P106)</f>
        <v>6957.7262107998013</v>
      </c>
      <c r="Q107" s="96"/>
      <c r="R107" s="97"/>
    </row>
    <row r="108" spans="1:18" ht="15" x14ac:dyDescent="0.25">
      <c r="A108" s="70"/>
      <c r="B108" s="71"/>
      <c r="C108" s="47"/>
      <c r="D108" s="47"/>
      <c r="E108" s="48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</row>
    <row r="109" spans="1:18" ht="15" x14ac:dyDescent="0.25">
      <c r="A109" s="47"/>
      <c r="B109" s="47"/>
      <c r="C109" s="187" t="s">
        <v>176</v>
      </c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05">
        <f>P107</f>
        <v>6957.7262107998013</v>
      </c>
      <c r="Q109" s="47"/>
      <c r="R109" s="47"/>
    </row>
    <row r="110" spans="1:18" ht="15" x14ac:dyDescent="0.25">
      <c r="A110" s="47"/>
      <c r="B110" s="47"/>
      <c r="C110" s="126" t="s">
        <v>177</v>
      </c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05">
        <f>+P15+P19</f>
        <v>4838.2780000000002</v>
      </c>
      <c r="Q110" s="47"/>
      <c r="R110" s="47"/>
    </row>
    <row r="111" spans="1:18" ht="43.5" customHeight="1" x14ac:dyDescent="0.25">
      <c r="A111" s="47"/>
      <c r="B111" s="47"/>
      <c r="C111" s="127" t="s">
        <v>178</v>
      </c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05">
        <f>+P109-P110</f>
        <v>2119.448210799801</v>
      </c>
      <c r="Q111" s="47"/>
      <c r="R111" s="47"/>
    </row>
    <row r="112" spans="1:18" ht="15" x14ac:dyDescent="0.25">
      <c r="A112" s="47"/>
      <c r="B112" s="47"/>
      <c r="C112" s="187" t="s">
        <v>179</v>
      </c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06">
        <f>P111*13.3%</f>
        <v>281.88661203637355</v>
      </c>
      <c r="Q112" s="47"/>
      <c r="R112" s="47"/>
    </row>
    <row r="113" spans="1:18" ht="15" x14ac:dyDescent="0.25">
      <c r="A113" s="47"/>
      <c r="B113" s="47"/>
      <c r="C113" s="187" t="s">
        <v>176</v>
      </c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07">
        <f>P111+P112</f>
        <v>2401.3348228361747</v>
      </c>
      <c r="Q113" s="47"/>
      <c r="R113" s="47"/>
    </row>
    <row r="114" spans="1:18" ht="15" x14ac:dyDescent="0.25">
      <c r="A114" s="47"/>
      <c r="B114" s="47"/>
      <c r="C114" s="187" t="s">
        <v>180</v>
      </c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06">
        <f>P113*11%</f>
        <v>264.1468305119792</v>
      </c>
      <c r="Q114" s="47"/>
      <c r="R114" s="47"/>
    </row>
    <row r="115" spans="1:18" ht="15" x14ac:dyDescent="0.25">
      <c r="A115" s="47"/>
      <c r="B115" s="47"/>
      <c r="C115" s="187" t="s">
        <v>176</v>
      </c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07">
        <f>P114+P113</f>
        <v>2665.4816533481539</v>
      </c>
      <c r="Q115" s="47"/>
      <c r="R115" s="47"/>
    </row>
    <row r="116" spans="1:18" ht="15" customHeight="1" x14ac:dyDescent="0.25">
      <c r="A116" s="47"/>
      <c r="B116" s="47"/>
      <c r="C116" s="188" t="s">
        <v>94</v>
      </c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07">
        <f>+P115+P110</f>
        <v>7503.7596533481537</v>
      </c>
      <c r="Q116" s="47"/>
      <c r="R116" s="47"/>
    </row>
    <row r="117" spans="1:18" ht="15" x14ac:dyDescent="0.25">
      <c r="A117" s="47"/>
      <c r="B117" s="47"/>
      <c r="E117" s="14"/>
      <c r="Q117" s="47"/>
      <c r="R117" s="47"/>
    </row>
    <row r="118" spans="1:18" ht="15" x14ac:dyDescent="0.25">
      <c r="A118" s="47"/>
      <c r="B118" s="47"/>
      <c r="C118" s="47"/>
      <c r="D118" s="47"/>
      <c r="E118" s="48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50"/>
      <c r="Q118" s="47"/>
      <c r="R118" s="47"/>
    </row>
    <row r="119" spans="1:18" ht="42" customHeight="1" x14ac:dyDescent="0.35">
      <c r="A119" s="47"/>
      <c r="B119" s="47"/>
      <c r="C119" s="185" t="s">
        <v>181</v>
      </c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6"/>
      <c r="Q119" s="47"/>
      <c r="R119" s="47"/>
    </row>
    <row r="120" spans="1:18" x14ac:dyDescent="0.2">
      <c r="C120" s="17"/>
    </row>
  </sheetData>
  <mergeCells count="328">
    <mergeCell ref="Q67:Q70"/>
    <mergeCell ref="R79:R82"/>
    <mergeCell ref="Q87:Q90"/>
    <mergeCell ref="P103:P106"/>
    <mergeCell ref="Q103:Q106"/>
    <mergeCell ref="R103:R106"/>
    <mergeCell ref="P99:P102"/>
    <mergeCell ref="R99:R102"/>
    <mergeCell ref="J103:J106"/>
    <mergeCell ref="Q91:Q94"/>
    <mergeCell ref="R91:R94"/>
    <mergeCell ref="J95:J98"/>
    <mergeCell ref="P95:P98"/>
    <mergeCell ref="Q95:Q98"/>
    <mergeCell ref="R95:R98"/>
    <mergeCell ref="Q99:Q102"/>
    <mergeCell ref="Q71:Q74"/>
    <mergeCell ref="Q79:Q82"/>
    <mergeCell ref="J63:J66"/>
    <mergeCell ref="P63:P66"/>
    <mergeCell ref="H67:H70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J99:J102"/>
    <mergeCell ref="I67:I70"/>
    <mergeCell ref="J67:J70"/>
    <mergeCell ref="P67:P70"/>
    <mergeCell ref="J71:J74"/>
    <mergeCell ref="P71:P74"/>
    <mergeCell ref="H75:H78"/>
    <mergeCell ref="H79:H82"/>
    <mergeCell ref="I79:I82"/>
    <mergeCell ref="J79:J82"/>
    <mergeCell ref="P79:P82"/>
    <mergeCell ref="J91:J94"/>
    <mergeCell ref="E67:E70"/>
    <mergeCell ref="F39:F42"/>
    <mergeCell ref="G39:G42"/>
    <mergeCell ref="H39:H42"/>
    <mergeCell ref="I39:I42"/>
    <mergeCell ref="J39:J42"/>
    <mergeCell ref="P39:P42"/>
    <mergeCell ref="Q39:Q42"/>
    <mergeCell ref="I43:I46"/>
    <mergeCell ref="I59:I62"/>
    <mergeCell ref="J59:J62"/>
    <mergeCell ref="P59:P62"/>
    <mergeCell ref="Q59:Q62"/>
    <mergeCell ref="G55:G58"/>
    <mergeCell ref="H55:H58"/>
    <mergeCell ref="I55:I58"/>
    <mergeCell ref="J55:J58"/>
    <mergeCell ref="P55:P58"/>
    <mergeCell ref="Q55:Q58"/>
    <mergeCell ref="R55:R58"/>
    <mergeCell ref="I51:I54"/>
    <mergeCell ref="J51:J54"/>
    <mergeCell ref="P51:P54"/>
    <mergeCell ref="Q51:Q54"/>
    <mergeCell ref="R51:R54"/>
    <mergeCell ref="H51:H54"/>
    <mergeCell ref="A47:A50"/>
    <mergeCell ref="A51:A54"/>
    <mergeCell ref="G47:G50"/>
    <mergeCell ref="F47:F50"/>
    <mergeCell ref="E59:E62"/>
    <mergeCell ref="F59:F62"/>
    <mergeCell ref="H59:H62"/>
    <mergeCell ref="A43:A46"/>
    <mergeCell ref="B43:B46"/>
    <mergeCell ref="C43:C46"/>
    <mergeCell ref="D43:D46"/>
    <mergeCell ref="E43:E46"/>
    <mergeCell ref="F43:F46"/>
    <mergeCell ref="G43:G46"/>
    <mergeCell ref="H43:H46"/>
    <mergeCell ref="A79:A82"/>
    <mergeCell ref="B79:B82"/>
    <mergeCell ref="C79:C82"/>
    <mergeCell ref="D79:D82"/>
    <mergeCell ref="A83:A86"/>
    <mergeCell ref="I83:I86"/>
    <mergeCell ref="G75:G78"/>
    <mergeCell ref="E83:E86"/>
    <mergeCell ref="F83:F86"/>
    <mergeCell ref="G83:G86"/>
    <mergeCell ref="F79:F82"/>
    <mergeCell ref="G79:G82"/>
    <mergeCell ref="E79:E82"/>
    <mergeCell ref="E75:E78"/>
    <mergeCell ref="F75:F78"/>
    <mergeCell ref="A75:A78"/>
    <mergeCell ref="F67:F70"/>
    <mergeCell ref="G67:G70"/>
    <mergeCell ref="E47:E50"/>
    <mergeCell ref="E51:E54"/>
    <mergeCell ref="B51:B54"/>
    <mergeCell ref="C51:C54"/>
    <mergeCell ref="D51:D54"/>
    <mergeCell ref="A55:A58"/>
    <mergeCell ref="B55:B58"/>
    <mergeCell ref="C55:C58"/>
    <mergeCell ref="D55:D58"/>
    <mergeCell ref="B67:B70"/>
    <mergeCell ref="C67:C70"/>
    <mergeCell ref="D67:D70"/>
    <mergeCell ref="E55:E58"/>
    <mergeCell ref="F55:F58"/>
    <mergeCell ref="G59:G62"/>
    <mergeCell ref="F51:F54"/>
    <mergeCell ref="G51:G54"/>
    <mergeCell ref="A59:A62"/>
    <mergeCell ref="A67:A70"/>
    <mergeCell ref="B59:B62"/>
    <mergeCell ref="C59:C62"/>
    <mergeCell ref="D59:D62"/>
    <mergeCell ref="I19:I22"/>
    <mergeCell ref="R31:R34"/>
    <mergeCell ref="Q15:Q18"/>
    <mergeCell ref="C83:C86"/>
    <mergeCell ref="H83:H86"/>
    <mergeCell ref="B47:B50"/>
    <mergeCell ref="C47:C50"/>
    <mergeCell ref="B83:B86"/>
    <mergeCell ref="H71:H74"/>
    <mergeCell ref="I71:I74"/>
    <mergeCell ref="E71:E74"/>
    <mergeCell ref="F71:F74"/>
    <mergeCell ref="G71:G74"/>
    <mergeCell ref="B35:B38"/>
    <mergeCell ref="C35:C38"/>
    <mergeCell ref="D35:D38"/>
    <mergeCell ref="E35:E38"/>
    <mergeCell ref="F35:F38"/>
    <mergeCell ref="G35:G38"/>
    <mergeCell ref="H35:H38"/>
    <mergeCell ref="I35:I38"/>
    <mergeCell ref="J43:J46"/>
    <mergeCell ref="D47:D50"/>
    <mergeCell ref="B75:B78"/>
    <mergeCell ref="I5:K5"/>
    <mergeCell ref="J75:J78"/>
    <mergeCell ref="R15:R18"/>
    <mergeCell ref="R75:R78"/>
    <mergeCell ref="P75:P78"/>
    <mergeCell ref="L5:O5"/>
    <mergeCell ref="L6:O6"/>
    <mergeCell ref="J15:J18"/>
    <mergeCell ref="I15:I18"/>
    <mergeCell ref="J47:J50"/>
    <mergeCell ref="Q27:Q30"/>
    <mergeCell ref="R19:R22"/>
    <mergeCell ref="Q9:Q11"/>
    <mergeCell ref="H7:I7"/>
    <mergeCell ref="H47:H50"/>
    <mergeCell ref="Q19:Q22"/>
    <mergeCell ref="P35:P38"/>
    <mergeCell ref="I63:I66"/>
    <mergeCell ref="H31:H34"/>
    <mergeCell ref="I31:I34"/>
    <mergeCell ref="R43:R46"/>
    <mergeCell ref="Q75:Q78"/>
    <mergeCell ref="R27:R30"/>
    <mergeCell ref="I75:I78"/>
    <mergeCell ref="A23:A26"/>
    <mergeCell ref="D9:D12"/>
    <mergeCell ref="B23:B26"/>
    <mergeCell ref="A27:A30"/>
    <mergeCell ref="A9:A12"/>
    <mergeCell ref="A14:C14"/>
    <mergeCell ref="B9:B12"/>
    <mergeCell ref="C9:C12"/>
    <mergeCell ref="A15:A18"/>
    <mergeCell ref="B15:B18"/>
    <mergeCell ref="C15:C18"/>
    <mergeCell ref="A19:A22"/>
    <mergeCell ref="B19:B22"/>
    <mergeCell ref="D31:D34"/>
    <mergeCell ref="E31:E34"/>
    <mergeCell ref="A31:A34"/>
    <mergeCell ref="B31:B34"/>
    <mergeCell ref="C31:C34"/>
    <mergeCell ref="A39:A42"/>
    <mergeCell ref="B39:B42"/>
    <mergeCell ref="C39:C42"/>
    <mergeCell ref="B27:B30"/>
    <mergeCell ref="D39:D42"/>
    <mergeCell ref="A35:A38"/>
    <mergeCell ref="E39:E42"/>
    <mergeCell ref="H23:H26"/>
    <mergeCell ref="I23:I26"/>
    <mergeCell ref="E9:E12"/>
    <mergeCell ref="F9:F12"/>
    <mergeCell ref="G9:O10"/>
    <mergeCell ref="G15:G18"/>
    <mergeCell ref="H15:H18"/>
    <mergeCell ref="J83:J86"/>
    <mergeCell ref="D19:D22"/>
    <mergeCell ref="D15:D18"/>
    <mergeCell ref="E19:E22"/>
    <mergeCell ref="F19:F22"/>
    <mergeCell ref="G19:G22"/>
    <mergeCell ref="E15:E18"/>
    <mergeCell ref="F15:F18"/>
    <mergeCell ref="G11:H11"/>
    <mergeCell ref="I11:J11"/>
    <mergeCell ref="K11:O11"/>
    <mergeCell ref="D83:D86"/>
    <mergeCell ref="D27:D30"/>
    <mergeCell ref="I47:I50"/>
    <mergeCell ref="G31:G34"/>
    <mergeCell ref="H19:H22"/>
    <mergeCell ref="J35:J38"/>
    <mergeCell ref="H103:H106"/>
    <mergeCell ref="I103:I106"/>
    <mergeCell ref="D3:P3"/>
    <mergeCell ref="D4:P4"/>
    <mergeCell ref="P15:P18"/>
    <mergeCell ref="P27:P30"/>
    <mergeCell ref="C7:G7"/>
    <mergeCell ref="J19:J22"/>
    <mergeCell ref="P19:P22"/>
    <mergeCell ref="L7:O7"/>
    <mergeCell ref="P9:P11"/>
    <mergeCell ref="C27:C30"/>
    <mergeCell ref="E27:E30"/>
    <mergeCell ref="F27:F30"/>
    <mergeCell ref="G27:G30"/>
    <mergeCell ref="H27:H30"/>
    <mergeCell ref="I27:I30"/>
    <mergeCell ref="J27:J30"/>
    <mergeCell ref="C19:C22"/>
    <mergeCell ref="C23:C26"/>
    <mergeCell ref="D23:D26"/>
    <mergeCell ref="E23:E26"/>
    <mergeCell ref="F23:F26"/>
    <mergeCell ref="G23:G26"/>
    <mergeCell ref="H95:H98"/>
    <mergeCell ref="I95:I98"/>
    <mergeCell ref="F31:F34"/>
    <mergeCell ref="I87:I90"/>
    <mergeCell ref="C119:P119"/>
    <mergeCell ref="C109:O109"/>
    <mergeCell ref="C112:O112"/>
    <mergeCell ref="C113:O113"/>
    <mergeCell ref="C114:O114"/>
    <mergeCell ref="J87:J90"/>
    <mergeCell ref="P87:P90"/>
    <mergeCell ref="P91:P94"/>
    <mergeCell ref="C115:O115"/>
    <mergeCell ref="C116:O116"/>
    <mergeCell ref="I91:I94"/>
    <mergeCell ref="A107:O107"/>
    <mergeCell ref="A99:A102"/>
    <mergeCell ref="A103:A106"/>
    <mergeCell ref="B103:B106"/>
    <mergeCell ref="C103:C106"/>
    <mergeCell ref="D103:D106"/>
    <mergeCell ref="E103:E106"/>
    <mergeCell ref="F103:F106"/>
    <mergeCell ref="G103:G106"/>
    <mergeCell ref="B87:B90"/>
    <mergeCell ref="C87:C90"/>
    <mergeCell ref="D87:D90"/>
    <mergeCell ref="E87:E90"/>
    <mergeCell ref="F87:F90"/>
    <mergeCell ref="G87:G90"/>
    <mergeCell ref="A95:A98"/>
    <mergeCell ref="B95:B98"/>
    <mergeCell ref="C95:C98"/>
    <mergeCell ref="D95:D98"/>
    <mergeCell ref="E95:E98"/>
    <mergeCell ref="F95:F98"/>
    <mergeCell ref="G95:G98"/>
    <mergeCell ref="Q31:Q34"/>
    <mergeCell ref="P43:P46"/>
    <mergeCell ref="Q43:Q46"/>
    <mergeCell ref="R59:R62"/>
    <mergeCell ref="R67:R70"/>
    <mergeCell ref="R71:R74"/>
    <mergeCell ref="A91:A94"/>
    <mergeCell ref="B91:B94"/>
    <mergeCell ref="C91:C94"/>
    <mergeCell ref="D91:D94"/>
    <mergeCell ref="E91:E94"/>
    <mergeCell ref="F91:F94"/>
    <mergeCell ref="G91:G94"/>
    <mergeCell ref="H91:H94"/>
    <mergeCell ref="Q63:Q66"/>
    <mergeCell ref="A87:A90"/>
    <mergeCell ref="A63:A66"/>
    <mergeCell ref="B63:B66"/>
    <mergeCell ref="C63:C66"/>
    <mergeCell ref="D63:D66"/>
    <mergeCell ref="E63:E66"/>
    <mergeCell ref="F63:F66"/>
    <mergeCell ref="G63:G66"/>
    <mergeCell ref="H63:H66"/>
    <mergeCell ref="H87:H90"/>
    <mergeCell ref="C75:C78"/>
    <mergeCell ref="D75:D78"/>
    <mergeCell ref="A71:A74"/>
    <mergeCell ref="B71:B74"/>
    <mergeCell ref="C71:C74"/>
    <mergeCell ref="D71:D74"/>
    <mergeCell ref="R63:R66"/>
    <mergeCell ref="J23:J26"/>
    <mergeCell ref="P23:P26"/>
    <mergeCell ref="Q23:Q26"/>
    <mergeCell ref="R23:R26"/>
    <mergeCell ref="R83:R86"/>
    <mergeCell ref="R87:R90"/>
    <mergeCell ref="P83:P86"/>
    <mergeCell ref="Q47:Q50"/>
    <mergeCell ref="R47:R50"/>
    <mergeCell ref="P47:P50"/>
    <mergeCell ref="Q83:Q86"/>
    <mergeCell ref="Q35:Q38"/>
    <mergeCell ref="R35:R38"/>
    <mergeCell ref="R39:R42"/>
    <mergeCell ref="J31:J34"/>
    <mergeCell ref="P31:P34"/>
  </mergeCells>
  <pageMargins left="0.70866141732283505" right="0.70866141732283505" top="0.74803149606299202" bottom="0.74803149606299202" header="0.31496062992126" footer="0.31496062992126"/>
  <pageSetup paperSize="9" scale="56" fitToHeight="0" orientation="landscape" r:id="rId1"/>
  <headerFooter>
    <oddFooter>&amp;C&amp;P of &amp;N</oddFooter>
  </headerFooter>
  <rowBreaks count="1" manualBreakCount="1">
    <brk id="86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view="pageBreakPreview" topLeftCell="A52" zoomScale="85" zoomScaleNormal="85" zoomScaleSheetLayoutView="85" workbookViewId="0">
      <selection activeCell="D13" sqref="D13:D16"/>
    </sheetView>
  </sheetViews>
  <sheetFormatPr defaultColWidth="9.140625" defaultRowHeight="14.25" x14ac:dyDescent="0.2"/>
  <cols>
    <col min="1" max="1" width="9.28515625" style="2" bestFit="1" customWidth="1"/>
    <col min="2" max="2" width="11.85546875" style="2" customWidth="1"/>
    <col min="3" max="3" width="45.42578125" style="4" customWidth="1"/>
    <col min="4" max="4" width="15" style="2" customWidth="1"/>
    <col min="5" max="5" width="15" style="3" customWidth="1"/>
    <col min="6" max="7" width="15" style="2" customWidth="1"/>
    <col min="8" max="9" width="9.140625" style="2"/>
    <col min="10" max="10" width="17.5703125" style="2" customWidth="1"/>
    <col min="11" max="11" width="15.28515625" style="2" customWidth="1"/>
    <col min="12" max="16384" width="9.140625" style="2"/>
  </cols>
  <sheetData>
    <row r="1" spans="1:17" ht="15" x14ac:dyDescent="0.25">
      <c r="A1" s="20"/>
      <c r="B1" s="20"/>
      <c r="C1" s="19"/>
      <c r="D1" s="20"/>
      <c r="E1" s="21"/>
      <c r="F1" s="20"/>
      <c r="G1" s="20"/>
    </row>
    <row r="2" spans="1:17" ht="15" x14ac:dyDescent="0.25">
      <c r="A2" s="20"/>
      <c r="B2" s="20"/>
      <c r="C2" s="19"/>
      <c r="D2" s="20"/>
      <c r="E2" s="21"/>
      <c r="F2" s="20"/>
      <c r="G2" s="20"/>
    </row>
    <row r="3" spans="1:17" ht="15" x14ac:dyDescent="0.25">
      <c r="A3" s="20"/>
      <c r="B3" s="218" t="s">
        <v>38</v>
      </c>
      <c r="C3" s="218"/>
      <c r="D3" s="218"/>
      <c r="E3" s="218"/>
      <c r="F3" s="218"/>
      <c r="G3" s="72"/>
    </row>
    <row r="4" spans="1:17" ht="15" x14ac:dyDescent="0.25">
      <c r="A4" s="20"/>
      <c r="B4" s="218"/>
      <c r="C4" s="218"/>
      <c r="D4" s="218"/>
      <c r="E4" s="218"/>
      <c r="F4" s="218"/>
      <c r="G4" s="72"/>
    </row>
    <row r="5" spans="1:17" ht="15" x14ac:dyDescent="0.25">
      <c r="A5" s="20"/>
      <c r="B5" s="218"/>
      <c r="C5" s="218"/>
      <c r="D5" s="218"/>
      <c r="E5" s="218"/>
      <c r="F5" s="218"/>
      <c r="G5" s="72"/>
    </row>
    <row r="6" spans="1:17" ht="19.5" customHeight="1" x14ac:dyDescent="0.25">
      <c r="A6" s="20"/>
      <c r="B6" s="20"/>
      <c r="C6" s="19"/>
      <c r="D6" s="20"/>
      <c r="E6" s="21"/>
      <c r="F6" s="20"/>
      <c r="G6" s="20"/>
    </row>
    <row r="7" spans="1:17" s="3" customFormat="1" ht="32.25" customHeight="1" x14ac:dyDescent="0.2">
      <c r="A7" s="220" t="s">
        <v>0</v>
      </c>
      <c r="B7" s="219" t="s">
        <v>32</v>
      </c>
      <c r="C7" s="220" t="s">
        <v>31</v>
      </c>
      <c r="D7" s="219" t="s">
        <v>33</v>
      </c>
      <c r="E7" s="219" t="s">
        <v>34</v>
      </c>
      <c r="F7" s="219" t="s">
        <v>37</v>
      </c>
      <c r="G7" s="220" t="s">
        <v>35</v>
      </c>
      <c r="I7" s="214" t="s">
        <v>100</v>
      </c>
      <c r="J7" s="214"/>
      <c r="K7" s="214"/>
      <c r="L7" s="214"/>
      <c r="M7" s="214"/>
      <c r="N7" s="214"/>
      <c r="O7" s="214"/>
      <c r="P7" s="214"/>
      <c r="Q7" s="214"/>
    </row>
    <row r="8" spans="1:17" s="3" customFormat="1" ht="13.5" customHeight="1" x14ac:dyDescent="0.2">
      <c r="A8" s="220"/>
      <c r="B8" s="219"/>
      <c r="C8" s="220"/>
      <c r="D8" s="219"/>
      <c r="E8" s="219"/>
      <c r="F8" s="219"/>
      <c r="G8" s="220"/>
      <c r="I8" s="108">
        <f>(1+'Ամփոփ նախահաշիվ'!A14)*(1+'Ամփոփ նախահաշիվ'!A17)*(1+'Ամփոփ նախահաշիվ'!A19)*(1+'Ամփոփ նախահաշիվ'!A20)*1.133*1.11*1.015</f>
        <v>1.3486777199409314</v>
      </c>
      <c r="J8" s="109"/>
      <c r="K8" s="109"/>
      <c r="L8" s="109"/>
      <c r="M8" s="109"/>
      <c r="N8" s="109"/>
      <c r="O8" s="109"/>
      <c r="P8" s="109"/>
      <c r="Q8" s="109"/>
    </row>
    <row r="9" spans="1:17" s="3" customFormat="1" ht="21" customHeight="1" x14ac:dyDescent="0.2">
      <c r="A9" s="220"/>
      <c r="B9" s="219"/>
      <c r="C9" s="220"/>
      <c r="D9" s="219"/>
      <c r="E9" s="219"/>
      <c r="F9" s="219"/>
      <c r="G9" s="220"/>
      <c r="I9" s="112" t="s">
        <v>95</v>
      </c>
      <c r="J9" s="113"/>
      <c r="K9" s="113"/>
    </row>
    <row r="10" spans="1:17" s="13" customFormat="1" ht="28.5" customHeight="1" x14ac:dyDescent="0.2">
      <c r="A10" s="220"/>
      <c r="B10" s="219"/>
      <c r="C10" s="220"/>
      <c r="D10" s="219"/>
      <c r="E10" s="219"/>
      <c r="F10" s="219"/>
      <c r="G10" s="73" t="s">
        <v>36</v>
      </c>
      <c r="I10" s="110">
        <v>1.0149999999999999</v>
      </c>
      <c r="J10" s="111"/>
    </row>
    <row r="11" spans="1:17" s="13" customFormat="1" ht="15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</row>
    <row r="12" spans="1:17" ht="33" customHeight="1" x14ac:dyDescent="0.2">
      <c r="A12" s="221" t="s">
        <v>188</v>
      </c>
      <c r="B12" s="222"/>
      <c r="C12" s="222"/>
      <c r="D12" s="222"/>
      <c r="E12" s="222"/>
      <c r="F12" s="222"/>
      <c r="G12" s="222"/>
    </row>
    <row r="13" spans="1:17" x14ac:dyDescent="0.2">
      <c r="A13" s="168">
        <f>'Նախահաշիվ 1-1'!A15</f>
        <v>1</v>
      </c>
      <c r="B13" s="168" t="str">
        <f>'Նախահաշիվ 1-1'!B15</f>
        <v>Շուկա рынок</v>
      </c>
      <c r="C13" s="173" t="str">
        <f>'Նախահաշիվ 1-1'!C15</f>
        <v xml:space="preserve">Արևային վահանակ 550Վտ
Солнечная панель 550Вт                                             </v>
      </c>
      <c r="D13" s="168" t="str">
        <f>'Նախահաշիվ 1-1'!D15</f>
        <v>հատ шт.</v>
      </c>
      <c r="E13" s="174">
        <f>'Նախահաշիվ 1-1'!E15</f>
        <v>72</v>
      </c>
      <c r="F13" s="167">
        <f>'Նախահաշիվ 1-1'!F15*I10</f>
        <v>54.084274999999998</v>
      </c>
      <c r="G13" s="167">
        <f>E13*F13</f>
        <v>3894.0677999999998</v>
      </c>
    </row>
    <row r="14" spans="1:17" x14ac:dyDescent="0.2">
      <c r="A14" s="168"/>
      <c r="B14" s="168"/>
      <c r="C14" s="173"/>
      <c r="D14" s="168"/>
      <c r="E14" s="174"/>
      <c r="F14" s="167"/>
      <c r="G14" s="167"/>
    </row>
    <row r="15" spans="1:17" x14ac:dyDescent="0.2">
      <c r="A15" s="168"/>
      <c r="B15" s="168"/>
      <c r="C15" s="173"/>
      <c r="D15" s="168"/>
      <c r="E15" s="174"/>
      <c r="F15" s="167"/>
      <c r="G15" s="167"/>
    </row>
    <row r="16" spans="1:17" x14ac:dyDescent="0.2">
      <c r="A16" s="168"/>
      <c r="B16" s="168"/>
      <c r="C16" s="173"/>
      <c r="D16" s="168"/>
      <c r="E16" s="174"/>
      <c r="F16" s="167"/>
      <c r="G16" s="167"/>
    </row>
    <row r="17" spans="1:7" ht="14.25" customHeight="1" x14ac:dyDescent="0.2">
      <c r="A17" s="158">
        <f>'Նախահաշիվ 1-1'!A19</f>
        <v>2</v>
      </c>
      <c r="B17" s="158" t="str">
        <f>'Նախահաշիվ 1-1'!B19</f>
        <v>Շուկա рынок</v>
      </c>
      <c r="C17" s="176" t="str">
        <f>'Նախահաշիվ 1-1'!C19</f>
        <v>Փոխակերպիչ 40կՎտ Инвертор 40кВт</v>
      </c>
      <c r="D17" s="158" t="str">
        <f>'Նախահաշիվ 1-1'!D19</f>
        <v>հատ шт.</v>
      </c>
      <c r="E17" s="215">
        <f>'Նախահաշիվ 1-1'!E19</f>
        <v>1</v>
      </c>
      <c r="F17" s="161">
        <f>'Նախահաշիվ 1-1'!F19*I10</f>
        <v>1016.78437</v>
      </c>
      <c r="G17" s="161">
        <f>E17*F17</f>
        <v>1016.78437</v>
      </c>
    </row>
    <row r="18" spans="1:7" ht="14.25" customHeight="1" x14ac:dyDescent="0.2">
      <c r="A18" s="159"/>
      <c r="B18" s="159"/>
      <c r="C18" s="177"/>
      <c r="D18" s="159"/>
      <c r="E18" s="216"/>
      <c r="F18" s="162"/>
      <c r="G18" s="162"/>
    </row>
    <row r="19" spans="1:7" ht="14.25" customHeight="1" x14ac:dyDescent="0.2">
      <c r="A19" s="159"/>
      <c r="B19" s="159"/>
      <c r="C19" s="177"/>
      <c r="D19" s="159"/>
      <c r="E19" s="216"/>
      <c r="F19" s="162"/>
      <c r="G19" s="162"/>
    </row>
    <row r="20" spans="1:7" ht="14.25" customHeight="1" x14ac:dyDescent="0.2">
      <c r="A20" s="160"/>
      <c r="B20" s="160"/>
      <c r="C20" s="178"/>
      <c r="D20" s="160"/>
      <c r="E20" s="217"/>
      <c r="F20" s="163"/>
      <c r="G20" s="163"/>
    </row>
    <row r="21" spans="1:7" ht="14.25" customHeight="1" x14ac:dyDescent="0.2">
      <c r="A21" s="158">
        <f>'Նախահաշիվ 1-1'!A23</f>
        <v>3</v>
      </c>
      <c r="B21" s="158" t="str">
        <f>'Նախահաշիվ 1-1'!B23</f>
        <v>8-105-6</v>
      </c>
      <c r="C21" s="176" t="str">
        <f>'Նախահաշիվ 1-1'!C23</f>
        <v>Ինվերտորների և վահանակների մոնտաժում Установка инверторов и панелей</v>
      </c>
      <c r="D21" s="158" t="str">
        <f>'Նախահաշիվ 1-1'!D23</f>
        <v>լր-զմ кл-кт</v>
      </c>
      <c r="E21" s="215">
        <f>'Նախահաշիվ 1-1'!E23</f>
        <v>1</v>
      </c>
      <c r="F21" s="161">
        <f>'Նախահաշիվ 1-1'!F23*I8</f>
        <v>234.6892956764913</v>
      </c>
      <c r="G21" s="151">
        <f>E21*F21</f>
        <v>234.6892956764913</v>
      </c>
    </row>
    <row r="22" spans="1:7" ht="14.25" customHeight="1" x14ac:dyDescent="0.2">
      <c r="A22" s="159"/>
      <c r="B22" s="159"/>
      <c r="C22" s="177"/>
      <c r="D22" s="159"/>
      <c r="E22" s="216"/>
      <c r="F22" s="162"/>
      <c r="G22" s="152"/>
    </row>
    <row r="23" spans="1:7" ht="14.25" customHeight="1" x14ac:dyDescent="0.2">
      <c r="A23" s="159"/>
      <c r="B23" s="159"/>
      <c r="C23" s="177"/>
      <c r="D23" s="159"/>
      <c r="E23" s="216"/>
      <c r="F23" s="162"/>
      <c r="G23" s="152"/>
    </row>
    <row r="24" spans="1:7" ht="14.25" customHeight="1" x14ac:dyDescent="0.2">
      <c r="A24" s="160"/>
      <c r="B24" s="160"/>
      <c r="C24" s="178"/>
      <c r="D24" s="160"/>
      <c r="E24" s="217"/>
      <c r="F24" s="163"/>
      <c r="G24" s="153"/>
    </row>
    <row r="25" spans="1:7" ht="14.25" customHeight="1" x14ac:dyDescent="0.2">
      <c r="A25" s="158">
        <f>'Նախահաշիվ 1-1'!A27</f>
        <v>4</v>
      </c>
      <c r="B25" s="158" t="str">
        <f>'Նախահաշիվ 1-1'!B27</f>
        <v>8-146-1</v>
      </c>
      <c r="C25" s="176" t="str">
        <f>'Նախահաշիվ 1-1'!C27</f>
        <v>Հաստատուն հոսանքի  պղնձյա մալուխի մոնտաժում 1x4մմ2 Монтаж медного кабеля постоянного тока 1x4 мм2</v>
      </c>
      <c r="D25" s="158" t="str">
        <f>'Նախահաշիվ 1-1'!D27</f>
        <v>գմ</v>
      </c>
      <c r="E25" s="215">
        <f>'Նախահաշիվ 1-1'!E27</f>
        <v>300</v>
      </c>
      <c r="F25" s="161">
        <f>'Նախահաշիվ 1-1'!F27*I8</f>
        <v>2.0230165799113973</v>
      </c>
      <c r="G25" s="151">
        <f>E25*F25</f>
        <v>606.90497397341915</v>
      </c>
    </row>
    <row r="26" spans="1:7" ht="14.25" customHeight="1" x14ac:dyDescent="0.2">
      <c r="A26" s="159"/>
      <c r="B26" s="159"/>
      <c r="C26" s="177"/>
      <c r="D26" s="159"/>
      <c r="E26" s="216"/>
      <c r="F26" s="162"/>
      <c r="G26" s="152"/>
    </row>
    <row r="27" spans="1:7" ht="14.25" customHeight="1" x14ac:dyDescent="0.2">
      <c r="A27" s="159"/>
      <c r="B27" s="159"/>
      <c r="C27" s="177"/>
      <c r="D27" s="159"/>
      <c r="E27" s="216"/>
      <c r="F27" s="162"/>
      <c r="G27" s="152"/>
    </row>
    <row r="28" spans="1:7" ht="14.25" customHeight="1" x14ac:dyDescent="0.2">
      <c r="A28" s="160"/>
      <c r="B28" s="160"/>
      <c r="C28" s="178"/>
      <c r="D28" s="160"/>
      <c r="E28" s="217"/>
      <c r="F28" s="163"/>
      <c r="G28" s="153"/>
    </row>
    <row r="29" spans="1:7" ht="14.25" customHeight="1" x14ac:dyDescent="0.2">
      <c r="A29" s="158">
        <f>'Նախահաշիվ 1-1'!A31</f>
        <v>5</v>
      </c>
      <c r="B29" s="158" t="str">
        <f>'Նախահաշիվ 1-1'!B31</f>
        <v>Շուկա рынок</v>
      </c>
      <c r="C29" s="176" t="str">
        <f>'Նախահաշիվ 1-1'!C31</f>
        <v>Հաստատուն հոսանքի  պղնձյա մալուխի կցորդիչի մոնտաժում MC4   Соединитель медного кабеля постоянного тока MC4</v>
      </c>
      <c r="D29" s="158" t="str">
        <f>'Նախահաշիվ 1-1'!D31</f>
        <v>հատ шт.</v>
      </c>
      <c r="E29" s="215">
        <f>'Նախահաշիվ 1-1'!E31</f>
        <v>6</v>
      </c>
      <c r="F29" s="161">
        <f>'Նախահաշիվ 1-1'!F31*I8</f>
        <v>1.6932664553387722</v>
      </c>
      <c r="G29" s="151">
        <f>E29*F29</f>
        <v>10.159598732032633</v>
      </c>
    </row>
    <row r="30" spans="1:7" ht="14.25" customHeight="1" x14ac:dyDescent="0.2">
      <c r="A30" s="159"/>
      <c r="B30" s="159"/>
      <c r="C30" s="177"/>
      <c r="D30" s="159"/>
      <c r="E30" s="216"/>
      <c r="F30" s="162"/>
      <c r="G30" s="152"/>
    </row>
    <row r="31" spans="1:7" ht="14.25" customHeight="1" x14ac:dyDescent="0.2">
      <c r="A31" s="159"/>
      <c r="B31" s="159"/>
      <c r="C31" s="177"/>
      <c r="D31" s="159"/>
      <c r="E31" s="216"/>
      <c r="F31" s="162"/>
      <c r="G31" s="152"/>
    </row>
    <row r="32" spans="1:7" ht="14.25" customHeight="1" x14ac:dyDescent="0.2">
      <c r="A32" s="160"/>
      <c r="B32" s="160"/>
      <c r="C32" s="178"/>
      <c r="D32" s="160"/>
      <c r="E32" s="217"/>
      <c r="F32" s="163"/>
      <c r="G32" s="153"/>
    </row>
    <row r="33" spans="1:7" ht="14.25" customHeight="1" x14ac:dyDescent="0.2">
      <c r="A33" s="158">
        <f>'Նախահաշիվ 1-1'!A35</f>
        <v>6</v>
      </c>
      <c r="B33" s="158" t="str">
        <f>'Նախահաշիվ 1-1'!B35</f>
        <v>Շուկա рынок</v>
      </c>
      <c r="C33" s="176" t="str">
        <f>'Նախահաշիվ 1-1'!C35</f>
        <v>Մոնտաժման ժապավեն(սև գույնի) մալուխների ձգման համար  L=15սմ  Лента монтажная(черный цвет) для натяжения кабеля L=15см</v>
      </c>
      <c r="D33" s="158" t="str">
        <f>'Նախահաշիվ 1-1'!D35</f>
        <v>հատ шт.</v>
      </c>
      <c r="E33" s="215">
        <f>'Նախահաշիվ 1-1'!E35</f>
        <v>150</v>
      </c>
      <c r="F33" s="161">
        <f>'Նախահաշիվ 1-1'!F35*I8</f>
        <v>1.5393331412170655E-2</v>
      </c>
      <c r="G33" s="151">
        <f>E33*F33</f>
        <v>2.308999711825598</v>
      </c>
    </row>
    <row r="34" spans="1:7" ht="14.25" customHeight="1" x14ac:dyDescent="0.2">
      <c r="A34" s="159"/>
      <c r="B34" s="159"/>
      <c r="C34" s="177"/>
      <c r="D34" s="159"/>
      <c r="E34" s="216"/>
      <c r="F34" s="162"/>
      <c r="G34" s="152"/>
    </row>
    <row r="35" spans="1:7" ht="14.25" customHeight="1" x14ac:dyDescent="0.2">
      <c r="A35" s="159"/>
      <c r="B35" s="159"/>
      <c r="C35" s="177"/>
      <c r="D35" s="159"/>
      <c r="E35" s="216"/>
      <c r="F35" s="162"/>
      <c r="G35" s="152"/>
    </row>
    <row r="36" spans="1:7" ht="14.25" customHeight="1" x14ac:dyDescent="0.2">
      <c r="A36" s="160"/>
      <c r="B36" s="160"/>
      <c r="C36" s="178"/>
      <c r="D36" s="160"/>
      <c r="E36" s="217"/>
      <c r="F36" s="163"/>
      <c r="G36" s="153"/>
    </row>
    <row r="37" spans="1:7" s="11" customFormat="1" ht="14.25" customHeight="1" x14ac:dyDescent="0.2">
      <c r="A37" s="158">
        <f>'Նախահաշիվ 1-1'!A39</f>
        <v>7</v>
      </c>
      <c r="B37" s="158" t="str">
        <f>'Նախահաշիվ 1-1'!B39</f>
        <v>8-406-19</v>
      </c>
      <c r="C37" s="176" t="str">
        <f>'Նախահաշիվ 1-1'!C39</f>
        <v>∅50մմ Ծալքավոր խողովակի մոնտաժում Монтаж гофрированной трубы ∅50мм</v>
      </c>
      <c r="D37" s="158" t="str">
        <f>'Նախահաշիվ 1-1'!D39</f>
        <v>գմ лм</v>
      </c>
      <c r="E37" s="215">
        <f>'Նախահաշիվ 1-1'!E39</f>
        <v>50</v>
      </c>
      <c r="F37" s="161">
        <f>'Նախահաշիվ 1-1'!F39*I8</f>
        <v>1.6552144373148765</v>
      </c>
      <c r="G37" s="151">
        <f>E37*F37</f>
        <v>82.760721865743818</v>
      </c>
    </row>
    <row r="38" spans="1:7" s="11" customFormat="1" ht="14.25" customHeight="1" x14ac:dyDescent="0.2">
      <c r="A38" s="159"/>
      <c r="B38" s="159"/>
      <c r="C38" s="177"/>
      <c r="D38" s="159"/>
      <c r="E38" s="216"/>
      <c r="F38" s="162"/>
      <c r="G38" s="152"/>
    </row>
    <row r="39" spans="1:7" s="11" customFormat="1" ht="14.25" customHeight="1" x14ac:dyDescent="0.2">
      <c r="A39" s="159"/>
      <c r="B39" s="159"/>
      <c r="C39" s="177"/>
      <c r="D39" s="159"/>
      <c r="E39" s="216"/>
      <c r="F39" s="162"/>
      <c r="G39" s="152"/>
    </row>
    <row r="40" spans="1:7" s="11" customFormat="1" ht="14.25" customHeight="1" x14ac:dyDescent="0.2">
      <c r="A40" s="160"/>
      <c r="B40" s="160"/>
      <c r="C40" s="178"/>
      <c r="D40" s="160"/>
      <c r="E40" s="217"/>
      <c r="F40" s="163"/>
      <c r="G40" s="153"/>
    </row>
    <row r="41" spans="1:7" ht="14.25" customHeight="1" x14ac:dyDescent="0.2">
      <c r="A41" s="158">
        <f>'Նախահաշիվ 1-1'!A43</f>
        <v>8</v>
      </c>
      <c r="B41" s="158" t="str">
        <f>'Նախահաշիվ 1-1'!B43</f>
        <v>8-534-3 կիր․</v>
      </c>
      <c r="C41" s="176" t="str">
        <f>'Նախահաշիվ 1-1'!C43</f>
        <v>Մետաղական արկղի մոնտաժում 450x350x150մմ Монтаж Металлический ящика  450х350х150мм.</v>
      </c>
      <c r="D41" s="158" t="str">
        <f>'Նախահաշիվ 1-1'!D43</f>
        <v>հատ шт.</v>
      </c>
      <c r="E41" s="215">
        <f>'Նախահաշիվ 1-1'!E43</f>
        <v>1</v>
      </c>
      <c r="F41" s="161">
        <f>'Նախահաշիվ 1-1'!F43*I8</f>
        <v>66.66969431620825</v>
      </c>
      <c r="G41" s="151">
        <f>E41*F41</f>
        <v>66.66969431620825</v>
      </c>
    </row>
    <row r="42" spans="1:7" ht="14.25" customHeight="1" x14ac:dyDescent="0.2">
      <c r="A42" s="159"/>
      <c r="B42" s="159"/>
      <c r="C42" s="177"/>
      <c r="D42" s="159"/>
      <c r="E42" s="216"/>
      <c r="F42" s="162"/>
      <c r="G42" s="152"/>
    </row>
    <row r="43" spans="1:7" ht="14.25" customHeight="1" x14ac:dyDescent="0.2">
      <c r="A43" s="159"/>
      <c r="B43" s="159"/>
      <c r="C43" s="177"/>
      <c r="D43" s="159"/>
      <c r="E43" s="216"/>
      <c r="F43" s="162"/>
      <c r="G43" s="152"/>
    </row>
    <row r="44" spans="1:7" ht="14.25" customHeight="1" x14ac:dyDescent="0.2">
      <c r="A44" s="160"/>
      <c r="B44" s="160"/>
      <c r="C44" s="178"/>
      <c r="D44" s="160"/>
      <c r="E44" s="217"/>
      <c r="F44" s="163"/>
      <c r="G44" s="153"/>
    </row>
    <row r="45" spans="1:7" ht="14.25" customHeight="1" x14ac:dyDescent="0.2">
      <c r="A45" s="158">
        <f>'Նախահաշիվ 1-1'!A47</f>
        <v>9</v>
      </c>
      <c r="B45" s="158" t="str">
        <f>'Նախահաշիվ 1-1'!B47</f>
        <v>8-525-2</v>
      </c>
      <c r="C45" s="176" t="str">
        <f>'Նախահաշիվ 1-1'!C47</f>
        <v>Փոփոխական հոսանքի Ավտոմատ անջատիչ  MCB 4P AC 100Ա Автоматический выключатель переменного тока MCB 4P AC 100A</v>
      </c>
      <c r="D45" s="158" t="str">
        <f>'Նախահաշիվ 1-1'!D47</f>
        <v>հատ шт.</v>
      </c>
      <c r="E45" s="215">
        <f>'Նախահաշիվ 1-1'!E47</f>
        <v>1</v>
      </c>
      <c r="F45" s="161">
        <f>'Նախահաշիվ 1-1'!F47*I8</f>
        <v>34.485509655017317</v>
      </c>
      <c r="G45" s="151">
        <f>E45*F45</f>
        <v>34.485509655017317</v>
      </c>
    </row>
    <row r="46" spans="1:7" ht="14.25" customHeight="1" x14ac:dyDescent="0.2">
      <c r="A46" s="159"/>
      <c r="B46" s="159"/>
      <c r="C46" s="177"/>
      <c r="D46" s="159"/>
      <c r="E46" s="216"/>
      <c r="F46" s="162"/>
      <c r="G46" s="152"/>
    </row>
    <row r="47" spans="1:7" ht="14.25" customHeight="1" x14ac:dyDescent="0.2">
      <c r="A47" s="159"/>
      <c r="B47" s="159"/>
      <c r="C47" s="177"/>
      <c r="D47" s="159"/>
      <c r="E47" s="216"/>
      <c r="F47" s="162"/>
      <c r="G47" s="152"/>
    </row>
    <row r="48" spans="1:7" ht="14.25" customHeight="1" x14ac:dyDescent="0.2">
      <c r="A48" s="160"/>
      <c r="B48" s="160"/>
      <c r="C48" s="178"/>
      <c r="D48" s="160"/>
      <c r="E48" s="217"/>
      <c r="F48" s="163"/>
      <c r="G48" s="153"/>
    </row>
    <row r="49" spans="1:7" x14ac:dyDescent="0.2">
      <c r="A49" s="158">
        <f>'Նախահաշիվ 1-1'!A51</f>
        <v>10</v>
      </c>
      <c r="B49" s="158" t="str">
        <f>'Նախահաշիվ 1-1'!B51</f>
        <v>8-409-3</v>
      </c>
      <c r="C49" s="176" t="str">
        <f>'Նախահաշիվ 1-1'!C51</f>
        <v>Հողանցման մալուխ պղնձե 1x16մմ² /կանաչ- դեղին/ Кабель заземления медный 1х16мм² /зелено-желтый/</v>
      </c>
      <c r="D49" s="158" t="str">
        <f>'Նախահաշիվ 1-1'!D51</f>
        <v>գմ лм</v>
      </c>
      <c r="E49" s="215">
        <f>'Նախահաշիվ 1-1'!E51</f>
        <v>70</v>
      </c>
      <c r="F49" s="161">
        <f>'Նախահաշիվ 1-1'!F51*I8</f>
        <v>2.3206220435651876</v>
      </c>
      <c r="G49" s="151">
        <f t="shared" ref="G49" si="0">E49*F49</f>
        <v>162.44354304956315</v>
      </c>
    </row>
    <row r="50" spans="1:7" x14ac:dyDescent="0.2">
      <c r="A50" s="159"/>
      <c r="B50" s="159"/>
      <c r="C50" s="177"/>
      <c r="D50" s="159"/>
      <c r="E50" s="216"/>
      <c r="F50" s="162"/>
      <c r="G50" s="152"/>
    </row>
    <row r="51" spans="1:7" x14ac:dyDescent="0.2">
      <c r="A51" s="159"/>
      <c r="B51" s="159"/>
      <c r="C51" s="177"/>
      <c r="D51" s="159"/>
      <c r="E51" s="216"/>
      <c r="F51" s="162"/>
      <c r="G51" s="152"/>
    </row>
    <row r="52" spans="1:7" x14ac:dyDescent="0.2">
      <c r="A52" s="160"/>
      <c r="B52" s="160"/>
      <c r="C52" s="178"/>
      <c r="D52" s="160"/>
      <c r="E52" s="217"/>
      <c r="F52" s="163"/>
      <c r="G52" s="153"/>
    </row>
    <row r="53" spans="1:7" x14ac:dyDescent="0.2">
      <c r="A53" s="158">
        <f>'Նախահաշիվ 1-1'!A55</f>
        <v>11</v>
      </c>
      <c r="B53" s="158" t="str">
        <f>'Նախահաշիվ 1-1'!B55</f>
        <v>8-146-1</v>
      </c>
      <c r="C53" s="176" t="str">
        <f>'Նախահաշիվ 1-1'!C55</f>
        <v>Փոփոխական հոսանքի մալուխ ալյումինե АВВГ 5x35մմ² Кабель переменного тока алюминий АВВГ 5х35мм²</v>
      </c>
      <c r="D53" s="158" t="str">
        <f>'Նախահաշիվ 1-1'!D55</f>
        <v>գմ лм</v>
      </c>
      <c r="E53" s="215">
        <f>'Նախահաշիվ 1-1'!E55</f>
        <v>10</v>
      </c>
      <c r="F53" s="161">
        <f>'Նախահաշիվ 1-1'!F55*I8</f>
        <v>3.333665865616251</v>
      </c>
      <c r="G53" s="151">
        <f t="shared" ref="G53" si="1">E53*F53</f>
        <v>33.336658656162513</v>
      </c>
    </row>
    <row r="54" spans="1:7" x14ac:dyDescent="0.2">
      <c r="A54" s="159"/>
      <c r="B54" s="159"/>
      <c r="C54" s="177"/>
      <c r="D54" s="159"/>
      <c r="E54" s="216"/>
      <c r="F54" s="162"/>
      <c r="G54" s="152"/>
    </row>
    <row r="55" spans="1:7" x14ac:dyDescent="0.2">
      <c r="A55" s="159"/>
      <c r="B55" s="159"/>
      <c r="C55" s="177"/>
      <c r="D55" s="159"/>
      <c r="E55" s="216"/>
      <c r="F55" s="162"/>
      <c r="G55" s="152"/>
    </row>
    <row r="56" spans="1:7" x14ac:dyDescent="0.2">
      <c r="A56" s="160"/>
      <c r="B56" s="160"/>
      <c r="C56" s="178"/>
      <c r="D56" s="160"/>
      <c r="E56" s="217"/>
      <c r="F56" s="163"/>
      <c r="G56" s="153"/>
    </row>
    <row r="57" spans="1:7" x14ac:dyDescent="0.2">
      <c r="A57" s="158">
        <f>'Նախահաշիվ 1-1'!A59</f>
        <v>12</v>
      </c>
      <c r="B57" s="158" t="str">
        <f>'Նախահաշիվ 1-1'!B59</f>
        <v>Շուկա рынок</v>
      </c>
      <c r="C57" s="176" t="str">
        <f>'Նախահաշիվ 1-1'!C59</f>
        <v>Այլումինե դետալ S-002 Алюминиевая деталь S-002</v>
      </c>
      <c r="D57" s="158" t="str">
        <f>'Նախահաշիվ 1-1'!D59</f>
        <v>գմ лм</v>
      </c>
      <c r="E57" s="215">
        <f>'Նախահաշիվ 1-1'!E59</f>
        <v>280</v>
      </c>
      <c r="F57" s="161">
        <f>'Նախահաշիվ 1-1'!F59*I8</f>
        <v>3.4634995677383968</v>
      </c>
      <c r="G57" s="151">
        <f t="shared" ref="G57" si="2">E57*F57</f>
        <v>969.77987896675108</v>
      </c>
    </row>
    <row r="58" spans="1:7" x14ac:dyDescent="0.2">
      <c r="A58" s="159"/>
      <c r="B58" s="159"/>
      <c r="C58" s="177"/>
      <c r="D58" s="159"/>
      <c r="E58" s="216"/>
      <c r="F58" s="162"/>
      <c r="G58" s="152"/>
    </row>
    <row r="59" spans="1:7" x14ac:dyDescent="0.2">
      <c r="A59" s="159"/>
      <c r="B59" s="159"/>
      <c r="C59" s="177"/>
      <c r="D59" s="159"/>
      <c r="E59" s="216"/>
      <c r="F59" s="162"/>
      <c r="G59" s="152"/>
    </row>
    <row r="60" spans="1:7" x14ac:dyDescent="0.2">
      <c r="A60" s="160"/>
      <c r="B60" s="160"/>
      <c r="C60" s="178"/>
      <c r="D60" s="160"/>
      <c r="E60" s="217"/>
      <c r="F60" s="163"/>
      <c r="G60" s="153"/>
    </row>
    <row r="61" spans="1:7" x14ac:dyDescent="0.2">
      <c r="A61" s="158">
        <f>'Նախահաշիվ 1-1'!A63</f>
        <v>13</v>
      </c>
      <c r="B61" s="158" t="str">
        <f>'Նախահաշիվ 1-1'!B63</f>
        <v>Ժ9-88</v>
      </c>
      <c r="C61" s="176" t="str">
        <f>'Նախահաշիվ 1-1'!C63</f>
        <v>Այլումինե պրոֆիլների ձգում տանիքին Растяжка алюминиевых профилей на крышу</v>
      </c>
      <c r="D61" s="158" t="str">
        <f>'Նախահաշիվ 1-1'!D63</f>
        <v>տ т</v>
      </c>
      <c r="E61" s="215">
        <f>'Նախահաշիվ 1-1'!E63</f>
        <v>0.28000000000000003</v>
      </c>
      <c r="F61" s="161">
        <f>'Նախահաշիվ 1-1'!F63*I8</f>
        <v>100.35992486433929</v>
      </c>
      <c r="G61" s="151">
        <f t="shared" ref="G61" si="3">E61*F61</f>
        <v>28.100778962015003</v>
      </c>
    </row>
    <row r="62" spans="1:7" x14ac:dyDescent="0.2">
      <c r="A62" s="159"/>
      <c r="B62" s="159"/>
      <c r="C62" s="177"/>
      <c r="D62" s="159"/>
      <c r="E62" s="216"/>
      <c r="F62" s="162"/>
      <c r="G62" s="152"/>
    </row>
    <row r="63" spans="1:7" x14ac:dyDescent="0.2">
      <c r="A63" s="159"/>
      <c r="B63" s="159"/>
      <c r="C63" s="177"/>
      <c r="D63" s="159"/>
      <c r="E63" s="216"/>
      <c r="F63" s="162"/>
      <c r="G63" s="152"/>
    </row>
    <row r="64" spans="1:7" x14ac:dyDescent="0.2">
      <c r="A64" s="160"/>
      <c r="B64" s="160"/>
      <c r="C64" s="178"/>
      <c r="D64" s="160"/>
      <c r="E64" s="217"/>
      <c r="F64" s="163"/>
      <c r="G64" s="153"/>
    </row>
    <row r="65" spans="1:7" x14ac:dyDescent="0.2">
      <c r="A65" s="158">
        <f>'Նախահաշիվ 1-1'!A67</f>
        <v>14</v>
      </c>
      <c r="B65" s="158" t="str">
        <f>'Նախահաշիվ 1-1'!B67</f>
        <v>Շուկա рынок</v>
      </c>
      <c r="C65" s="176" t="str">
        <f>'Նախահաշիվ 1-1'!C67</f>
        <v>Ռետինե թաղանթ 100x40մմ Резиновая пленка 100х40мм.</v>
      </c>
      <c r="D65" s="158" t="str">
        <f>'Նախահաշիվ 1-1'!D67</f>
        <v>հատ шт.</v>
      </c>
      <c r="E65" s="215">
        <f>'Նախահաշիվ 1-1'!E67</f>
        <v>140</v>
      </c>
      <c r="F65" s="161">
        <f>'Նախահաշիվ 1-1'!F67*I8</f>
        <v>0.18471997694604786</v>
      </c>
      <c r="G65" s="151">
        <f>E65*F65</f>
        <v>25.860796772446701</v>
      </c>
    </row>
    <row r="66" spans="1:7" x14ac:dyDescent="0.2">
      <c r="A66" s="159"/>
      <c r="B66" s="159"/>
      <c r="C66" s="177"/>
      <c r="D66" s="159"/>
      <c r="E66" s="216"/>
      <c r="F66" s="162"/>
      <c r="G66" s="152"/>
    </row>
    <row r="67" spans="1:7" x14ac:dyDescent="0.2">
      <c r="A67" s="159"/>
      <c r="B67" s="159"/>
      <c r="C67" s="177"/>
      <c r="D67" s="159"/>
      <c r="E67" s="216"/>
      <c r="F67" s="162"/>
      <c r="G67" s="152"/>
    </row>
    <row r="68" spans="1:7" x14ac:dyDescent="0.2">
      <c r="A68" s="160"/>
      <c r="B68" s="160"/>
      <c r="C68" s="178"/>
      <c r="D68" s="160"/>
      <c r="E68" s="217"/>
      <c r="F68" s="163"/>
      <c r="G68" s="153"/>
    </row>
    <row r="69" spans="1:7" x14ac:dyDescent="0.2">
      <c r="A69" s="158">
        <f>'Նախահաշիվ 1-1'!A71</f>
        <v>15</v>
      </c>
      <c r="B69" s="158" t="str">
        <f>'Նախահաշիվ 1-1'!B71</f>
        <v>Շուկա рынок</v>
      </c>
      <c r="C69" s="176" t="str">
        <f>'Նախահաշիվ 1-1'!C71</f>
        <v>Հեղույս՝ այլումինե տարրերի տանիքին ձգման համար  M10x100մմ  Болт для крепления других алюминиевых элементов к крыше М10х100мм.</v>
      </c>
      <c r="D69" s="158" t="str">
        <f>'Նախահաշիվ 1-1'!D71</f>
        <v>լր-զմ кл-кт</v>
      </c>
      <c r="E69" s="215">
        <f>'Նախահաշիվ 1-1'!E71</f>
        <v>140</v>
      </c>
      <c r="F69" s="161">
        <f>'Նախահաշիվ 1-1'!F71*I8</f>
        <v>0.24629330259473048</v>
      </c>
      <c r="G69" s="151">
        <f t="shared" ref="G69" si="4">E69*F69</f>
        <v>34.481062363262268</v>
      </c>
    </row>
    <row r="70" spans="1:7" x14ac:dyDescent="0.2">
      <c r="A70" s="159"/>
      <c r="B70" s="159"/>
      <c r="C70" s="177"/>
      <c r="D70" s="159"/>
      <c r="E70" s="216"/>
      <c r="F70" s="162"/>
      <c r="G70" s="152"/>
    </row>
    <row r="71" spans="1:7" x14ac:dyDescent="0.2">
      <c r="A71" s="159"/>
      <c r="B71" s="159"/>
      <c r="C71" s="177"/>
      <c r="D71" s="159"/>
      <c r="E71" s="216"/>
      <c r="F71" s="162"/>
      <c r="G71" s="152"/>
    </row>
    <row r="72" spans="1:7" x14ac:dyDescent="0.2">
      <c r="A72" s="160"/>
      <c r="B72" s="160"/>
      <c r="C72" s="178"/>
      <c r="D72" s="160"/>
      <c r="E72" s="217"/>
      <c r="F72" s="163"/>
      <c r="G72" s="153"/>
    </row>
    <row r="73" spans="1:7" x14ac:dyDescent="0.2">
      <c r="A73" s="158">
        <f>'Նախահաշիվ 1-1'!A75</f>
        <v>16</v>
      </c>
      <c r="B73" s="158" t="str">
        <f>'Նախահաշիվ 1-1'!B75</f>
        <v>Շուկա рынок</v>
      </c>
      <c r="C73" s="176" t="str">
        <f>'Նախահաշիվ 1-1'!C75</f>
        <v>Պտուտակ՝ վահանակների ձգման համար  M8x40մմ Винт для крепления панелей М8х40мм.</v>
      </c>
      <c r="D73" s="158" t="str">
        <f>'Նախահաշիվ 1-1'!D75</f>
        <v>լր-զմ кл-кт</v>
      </c>
      <c r="E73" s="215">
        <f>'Նախահաշիվ 1-1'!E75</f>
        <v>250</v>
      </c>
      <c r="F73" s="161">
        <f>'Նախահաշիվ 1-1'!F75*I8</f>
        <v>0.18471997694604786</v>
      </c>
      <c r="G73" s="151">
        <f t="shared" ref="G73" si="5">E73*F73</f>
        <v>46.179994236511966</v>
      </c>
    </row>
    <row r="74" spans="1:7" x14ac:dyDescent="0.2">
      <c r="A74" s="159"/>
      <c r="B74" s="159"/>
      <c r="C74" s="177"/>
      <c r="D74" s="159"/>
      <c r="E74" s="216"/>
      <c r="F74" s="162"/>
      <c r="G74" s="152"/>
    </row>
    <row r="75" spans="1:7" x14ac:dyDescent="0.2">
      <c r="A75" s="159"/>
      <c r="B75" s="159"/>
      <c r="C75" s="177"/>
      <c r="D75" s="159"/>
      <c r="E75" s="216"/>
      <c r="F75" s="162"/>
      <c r="G75" s="152"/>
    </row>
    <row r="76" spans="1:7" x14ac:dyDescent="0.2">
      <c r="A76" s="160"/>
      <c r="B76" s="160"/>
      <c r="C76" s="178"/>
      <c r="D76" s="160"/>
      <c r="E76" s="217"/>
      <c r="F76" s="163"/>
      <c r="G76" s="153"/>
    </row>
    <row r="77" spans="1:7" x14ac:dyDescent="0.2">
      <c r="A77" s="158">
        <f>'Նախահաշիվ 1-1'!A79</f>
        <v>17</v>
      </c>
      <c r="B77" s="158" t="str">
        <f>'Նախահաշիվ 1-1'!B79</f>
        <v>Շուկա рынок</v>
      </c>
      <c r="C77" s="176" t="str">
        <f>'Նախահաշիվ 1-1'!C79</f>
        <v>Վահանակների ձգող դետալ n-5 Деталь натяжителя панели n-5</v>
      </c>
      <c r="D77" s="158" t="str">
        <f>'Նախահաշիվ 1-1'!D79</f>
        <v>հատ шт.</v>
      </c>
      <c r="E77" s="215">
        <f>'Նախահաշիվ 1-1'!E79</f>
        <v>50</v>
      </c>
      <c r="F77" s="161">
        <f>'Նախահաշիվ 1-1'!F79*I8</f>
        <v>0.18471997694604786</v>
      </c>
      <c r="G77" s="151">
        <f t="shared" ref="G77" si="6">E77*F77</f>
        <v>9.2359988473023922</v>
      </c>
    </row>
    <row r="78" spans="1:7" x14ac:dyDescent="0.2">
      <c r="A78" s="159"/>
      <c r="B78" s="159"/>
      <c r="C78" s="177"/>
      <c r="D78" s="159"/>
      <c r="E78" s="216"/>
      <c r="F78" s="162"/>
      <c r="G78" s="152"/>
    </row>
    <row r="79" spans="1:7" x14ac:dyDescent="0.2">
      <c r="A79" s="159"/>
      <c r="B79" s="159"/>
      <c r="C79" s="177"/>
      <c r="D79" s="159"/>
      <c r="E79" s="216"/>
      <c r="F79" s="162"/>
      <c r="G79" s="152"/>
    </row>
    <row r="80" spans="1:7" x14ac:dyDescent="0.2">
      <c r="A80" s="160"/>
      <c r="B80" s="160"/>
      <c r="C80" s="178"/>
      <c r="D80" s="160"/>
      <c r="E80" s="217"/>
      <c r="F80" s="163"/>
      <c r="G80" s="153"/>
    </row>
    <row r="81" spans="1:7" x14ac:dyDescent="0.2">
      <c r="A81" s="158">
        <f>'Նախահաշիվ 1-1'!A83</f>
        <v>18</v>
      </c>
      <c r="B81" s="158" t="str">
        <f>'Նախահաշիվ 1-1'!B83</f>
        <v>Շուկա рынок</v>
      </c>
      <c r="C81" s="176" t="str">
        <f>'Նախահաշիվ 1-1'!C83</f>
        <v>Վահանակների ձգող դետալ n-4 Деталь натяжителя панели n-4</v>
      </c>
      <c r="D81" s="158" t="str">
        <f>'Նախահաշիվ 1-1'!D83</f>
        <v>հատ шт.</v>
      </c>
      <c r="E81" s="215">
        <f>'Նախահաշիվ 1-1'!E83</f>
        <v>200</v>
      </c>
      <c r="F81" s="161">
        <f>'Նախահաշիվ 1-1'!F83*I8</f>
        <v>0.18471997694604786</v>
      </c>
      <c r="G81" s="151">
        <f t="shared" ref="G81" si="7">E81*F81</f>
        <v>36.943995389209569</v>
      </c>
    </row>
    <row r="82" spans="1:7" x14ac:dyDescent="0.2">
      <c r="A82" s="159"/>
      <c r="B82" s="159"/>
      <c r="C82" s="177"/>
      <c r="D82" s="159"/>
      <c r="E82" s="216"/>
      <c r="F82" s="162"/>
      <c r="G82" s="152"/>
    </row>
    <row r="83" spans="1:7" x14ac:dyDescent="0.2">
      <c r="A83" s="159"/>
      <c r="B83" s="159"/>
      <c r="C83" s="177"/>
      <c r="D83" s="159"/>
      <c r="E83" s="216"/>
      <c r="F83" s="162"/>
      <c r="G83" s="152"/>
    </row>
    <row r="84" spans="1:7" x14ac:dyDescent="0.2">
      <c r="A84" s="160"/>
      <c r="B84" s="160"/>
      <c r="C84" s="178"/>
      <c r="D84" s="160"/>
      <c r="E84" s="217"/>
      <c r="F84" s="163"/>
      <c r="G84" s="153"/>
    </row>
    <row r="85" spans="1:7" ht="14.25" customHeight="1" x14ac:dyDescent="0.2">
      <c r="A85" s="158">
        <f>'Նախահաշիվ 1-1'!A87</f>
        <v>19</v>
      </c>
      <c r="B85" s="158" t="str">
        <f>'Նախահաշիվ 1-1'!B87</f>
        <v>Շուկա рынок</v>
      </c>
      <c r="C85" s="176" t="str">
        <f>'Նախահաշիվ 1-1'!C87</f>
        <v>Վահանակների ձգող դետալ n-6 Деталь натяжителя панели n-6</v>
      </c>
      <c r="D85" s="158" t="str">
        <f>'Նախահաշիվ 1-1'!D87</f>
        <v>հատ шт.</v>
      </c>
      <c r="E85" s="215">
        <f>'Նախահաշիվ 1-1'!E87</f>
        <v>250</v>
      </c>
      <c r="F85" s="161">
        <f>'Նախահաշիվ 1-1'!F87*I8</f>
        <v>0.18471997694604786</v>
      </c>
      <c r="G85" s="151">
        <f t="shared" ref="G85" si="8">E85*F85</f>
        <v>46.179994236511966</v>
      </c>
    </row>
    <row r="86" spans="1:7" ht="14.25" customHeight="1" x14ac:dyDescent="0.2">
      <c r="A86" s="159"/>
      <c r="B86" s="159"/>
      <c r="C86" s="177"/>
      <c r="D86" s="159"/>
      <c r="E86" s="216"/>
      <c r="F86" s="162"/>
      <c r="G86" s="152"/>
    </row>
    <row r="87" spans="1:7" ht="14.25" customHeight="1" x14ac:dyDescent="0.2">
      <c r="A87" s="159"/>
      <c r="B87" s="159"/>
      <c r="C87" s="177"/>
      <c r="D87" s="159"/>
      <c r="E87" s="216"/>
      <c r="F87" s="162"/>
      <c r="G87" s="152"/>
    </row>
    <row r="88" spans="1:7" ht="14.25" customHeight="1" x14ac:dyDescent="0.2">
      <c r="A88" s="160"/>
      <c r="B88" s="160"/>
      <c r="C88" s="178"/>
      <c r="D88" s="160"/>
      <c r="E88" s="217"/>
      <c r="F88" s="163"/>
      <c r="G88" s="153"/>
    </row>
    <row r="89" spans="1:7" ht="14.25" customHeight="1" x14ac:dyDescent="0.2">
      <c r="A89" s="158">
        <f>'Նախահաշիվ 1-1'!A91</f>
        <v>20</v>
      </c>
      <c r="B89" s="158" t="str">
        <f>'Նախահաշիվ 1-1'!B91</f>
        <v xml:space="preserve">Ժ1-1594 </v>
      </c>
      <c r="C89" s="176" t="str">
        <f>'Նախահաշիվ 1-1'!C91</f>
        <v>Խրամուղու քանդում մեխանիզմով՝ 4-րդ  կարգի գրունտում    Рытье траншеи механическим способом в грунте 4 класса</v>
      </c>
      <c r="D89" s="158" t="str">
        <f>'Նախահաշիվ 1-1'!D91</f>
        <v>100խմ  м3</v>
      </c>
      <c r="E89" s="215">
        <f>'Նախահաշիվ 1-1'!E91</f>
        <v>7.1999999999999995E-2</v>
      </c>
      <c r="F89" s="161">
        <f>'Նախահաշիվ 1-1'!F91*I8</f>
        <v>1235.4206949768295</v>
      </c>
      <c r="G89" s="151">
        <f t="shared" ref="G89" si="9">E89*F89</f>
        <v>88.950290038331715</v>
      </c>
    </row>
    <row r="90" spans="1:7" ht="14.25" customHeight="1" x14ac:dyDescent="0.2">
      <c r="A90" s="159"/>
      <c r="B90" s="159"/>
      <c r="C90" s="177"/>
      <c r="D90" s="159"/>
      <c r="E90" s="216"/>
      <c r="F90" s="162"/>
      <c r="G90" s="152"/>
    </row>
    <row r="91" spans="1:7" ht="14.25" customHeight="1" x14ac:dyDescent="0.2">
      <c r="A91" s="159"/>
      <c r="B91" s="159"/>
      <c r="C91" s="177"/>
      <c r="D91" s="159"/>
      <c r="E91" s="216"/>
      <c r="F91" s="162"/>
      <c r="G91" s="152"/>
    </row>
    <row r="92" spans="1:7" ht="14.25" customHeight="1" x14ac:dyDescent="0.2">
      <c r="A92" s="160"/>
      <c r="B92" s="160"/>
      <c r="C92" s="178"/>
      <c r="D92" s="160"/>
      <c r="E92" s="217"/>
      <c r="F92" s="163"/>
      <c r="G92" s="153"/>
    </row>
    <row r="93" spans="1:7" ht="14.25" customHeight="1" x14ac:dyDescent="0.2">
      <c r="A93" s="158">
        <f>'Նախահաշիվ 1-1'!A95</f>
        <v>21</v>
      </c>
      <c r="B93" s="158" t="str">
        <f>'Նախահաշիվ 1-1'!B95</f>
        <v xml:space="preserve">Ժ1–1635 </v>
      </c>
      <c r="C93" s="176" t="str">
        <f>'Նախահաշիվ 1-1'!C95</f>
        <v>Խրամուղիների ետլիցք քանդված 3-րդ կարգի գրունտով` տոփանումով  Обратная засыпка траншей грунтом 3 категории, разрушенным вытаптыванием</v>
      </c>
      <c r="D93" s="158" t="str">
        <f>'Նախահաշիվ 1-1'!D95</f>
        <v xml:space="preserve">1000խմ м3 </v>
      </c>
      <c r="E93" s="215">
        <f>'Նախահաշիվ 1-1'!E95</f>
        <v>7.1999999999999995E-2</v>
      </c>
      <c r="F93" s="161">
        <f>'Նախահաշիվ 1-1'!F95*I8</f>
        <v>104.76393660729161</v>
      </c>
      <c r="G93" s="151">
        <f t="shared" ref="G93" si="10">E93*F93</f>
        <v>7.5430034357249953</v>
      </c>
    </row>
    <row r="94" spans="1:7" ht="14.25" customHeight="1" x14ac:dyDescent="0.2">
      <c r="A94" s="159"/>
      <c r="B94" s="159"/>
      <c r="C94" s="177"/>
      <c r="D94" s="159"/>
      <c r="E94" s="216"/>
      <c r="F94" s="162"/>
      <c r="G94" s="152"/>
    </row>
    <row r="95" spans="1:7" ht="14.25" customHeight="1" x14ac:dyDescent="0.2">
      <c r="A95" s="159"/>
      <c r="B95" s="159"/>
      <c r="C95" s="177"/>
      <c r="D95" s="159"/>
      <c r="E95" s="216"/>
      <c r="F95" s="162"/>
      <c r="G95" s="152"/>
    </row>
    <row r="96" spans="1:7" ht="14.25" customHeight="1" x14ac:dyDescent="0.2">
      <c r="A96" s="160"/>
      <c r="B96" s="160"/>
      <c r="C96" s="178"/>
      <c r="D96" s="160"/>
      <c r="E96" s="217"/>
      <c r="F96" s="163"/>
      <c r="G96" s="153"/>
    </row>
    <row r="97" spans="1:10" ht="14.25" customHeight="1" x14ac:dyDescent="0.2">
      <c r="A97" s="158">
        <f>'Նախահաշիվ 1-1'!A99</f>
        <v>22</v>
      </c>
      <c r="B97" s="158" t="str">
        <f>'Նախահաշիվ 1-1'!B99</f>
        <v>8-471-1</v>
      </c>
      <c r="C97" s="176" t="str">
        <f>'Նախահաշիվ 1-1'!C99</f>
        <v>Մետաղյա անկյունակ 50x50x5մմ, Լ=1500մմ Уголок металлический 50х50х5мм, L=1500мм</v>
      </c>
      <c r="D97" s="158" t="str">
        <f>'Նախահաշիվ 1-1'!D99</f>
        <v>մ м</v>
      </c>
      <c r="E97" s="215">
        <f>'Նախահաշիվ 1-1'!E99</f>
        <v>15</v>
      </c>
      <c r="F97" s="161">
        <f>'Նախահաշիվ 1-1'!F99*I8</f>
        <v>5.08616073908936</v>
      </c>
      <c r="G97" s="151">
        <f t="shared" ref="G97" si="11">E97*F97</f>
        <v>76.292411086340394</v>
      </c>
    </row>
    <row r="98" spans="1:10" ht="14.25" customHeight="1" x14ac:dyDescent="0.2">
      <c r="A98" s="159"/>
      <c r="B98" s="159"/>
      <c r="C98" s="177"/>
      <c r="D98" s="159"/>
      <c r="E98" s="216"/>
      <c r="F98" s="162"/>
      <c r="G98" s="152"/>
    </row>
    <row r="99" spans="1:10" ht="14.25" customHeight="1" x14ac:dyDescent="0.2">
      <c r="A99" s="159"/>
      <c r="B99" s="159"/>
      <c r="C99" s="177"/>
      <c r="D99" s="159"/>
      <c r="E99" s="216"/>
      <c r="F99" s="162"/>
      <c r="G99" s="152"/>
    </row>
    <row r="100" spans="1:10" ht="14.25" customHeight="1" x14ac:dyDescent="0.2">
      <c r="A100" s="160"/>
      <c r="B100" s="160"/>
      <c r="C100" s="178"/>
      <c r="D100" s="160"/>
      <c r="E100" s="217"/>
      <c r="F100" s="163"/>
      <c r="G100" s="153"/>
    </row>
    <row r="101" spans="1:10" ht="14.25" customHeight="1" x14ac:dyDescent="0.2">
      <c r="A101" s="158">
        <f>'Նախահաշիվ 1-1'!A103</f>
        <v>23</v>
      </c>
      <c r="B101" s="158" t="str">
        <f>'Նախահաշիվ 1-1'!B103</f>
        <v>8-472-2</v>
      </c>
      <c r="C101" s="176" t="str">
        <f>'Նախահաշիվ 1-1'!C103</f>
        <v>Շերտապողպատ 40x4մմ Листовая сталь 40х4мм</v>
      </c>
      <c r="D101" s="158" t="str">
        <f>'Նախահաշիվ 1-1'!D103</f>
        <v>մ м</v>
      </c>
      <c r="E101" s="215">
        <f>'Նախահաշիվ 1-1'!E103</f>
        <v>215</v>
      </c>
      <c r="F101" s="161">
        <f>'Նախահաշիվ 1-1'!F103*I8</f>
        <v>1.1867227000162288</v>
      </c>
      <c r="G101" s="151">
        <f t="shared" ref="G101" si="12">E101*F101</f>
        <v>255.14538050348921</v>
      </c>
    </row>
    <row r="102" spans="1:10" ht="14.25" customHeight="1" x14ac:dyDescent="0.2">
      <c r="A102" s="159"/>
      <c r="B102" s="159"/>
      <c r="C102" s="177"/>
      <c r="D102" s="159"/>
      <c r="E102" s="216"/>
      <c r="F102" s="162"/>
      <c r="G102" s="152"/>
    </row>
    <row r="103" spans="1:10" ht="14.25" customHeight="1" x14ac:dyDescent="0.2">
      <c r="A103" s="159"/>
      <c r="B103" s="159"/>
      <c r="C103" s="177"/>
      <c r="D103" s="159"/>
      <c r="E103" s="216"/>
      <c r="F103" s="162"/>
      <c r="G103" s="152"/>
    </row>
    <row r="104" spans="1:10" ht="14.25" customHeight="1" x14ac:dyDescent="0.2">
      <c r="A104" s="160"/>
      <c r="B104" s="160"/>
      <c r="C104" s="178"/>
      <c r="D104" s="160"/>
      <c r="E104" s="217"/>
      <c r="F104" s="163"/>
      <c r="G104" s="153"/>
    </row>
    <row r="105" spans="1:10" ht="15" x14ac:dyDescent="0.25">
      <c r="A105" s="29"/>
      <c r="B105" s="74"/>
      <c r="C105" s="19"/>
      <c r="D105" s="20"/>
      <c r="E105" s="21"/>
      <c r="F105" s="20"/>
      <c r="G105" s="20"/>
      <c r="J105" s="12"/>
    </row>
    <row r="106" spans="1:10" ht="15" x14ac:dyDescent="0.25">
      <c r="A106" s="20"/>
      <c r="B106" s="20"/>
      <c r="C106" s="223" t="s">
        <v>96</v>
      </c>
      <c r="D106" s="223"/>
      <c r="E106" s="223"/>
      <c r="F106" s="223"/>
      <c r="G106" s="114">
        <f>SUM(G13:G105)</f>
        <v>7769.3047504743618</v>
      </c>
    </row>
    <row r="107" spans="1:10" ht="15" x14ac:dyDescent="0.25">
      <c r="A107" s="20"/>
      <c r="B107" s="20"/>
      <c r="C107" s="224" t="s">
        <v>97</v>
      </c>
      <c r="D107" s="223"/>
      <c r="E107" s="223"/>
      <c r="F107" s="223"/>
      <c r="G107" s="115">
        <f>G106*20%</f>
        <v>1553.8609500948724</v>
      </c>
    </row>
    <row r="108" spans="1:10" ht="15" x14ac:dyDescent="0.25">
      <c r="A108" s="20"/>
      <c r="B108" s="20"/>
      <c r="C108" s="223" t="s">
        <v>96</v>
      </c>
      <c r="D108" s="223"/>
      <c r="E108" s="223"/>
      <c r="F108" s="223"/>
      <c r="G108" s="116">
        <f>G106+G107</f>
        <v>9323.1657005692341</v>
      </c>
    </row>
    <row r="109" spans="1:10" ht="15" x14ac:dyDescent="0.25">
      <c r="A109" s="20"/>
      <c r="B109" s="20"/>
      <c r="C109" s="226"/>
      <c r="D109" s="226"/>
      <c r="E109" s="226"/>
      <c r="F109" s="226"/>
      <c r="G109" s="76"/>
    </row>
    <row r="110" spans="1:10" ht="15" x14ac:dyDescent="0.25">
      <c r="A110" s="20"/>
      <c r="B110" s="20"/>
      <c r="C110" s="226"/>
      <c r="D110" s="226"/>
      <c r="E110" s="226"/>
      <c r="F110" s="226"/>
      <c r="G110" s="75"/>
    </row>
    <row r="111" spans="1:10" ht="15" x14ac:dyDescent="0.25">
      <c r="A111" s="20"/>
      <c r="B111" s="20"/>
      <c r="C111" s="226"/>
      <c r="D111" s="226"/>
      <c r="E111" s="226"/>
      <c r="F111" s="226"/>
      <c r="G111" s="76"/>
    </row>
    <row r="112" spans="1:10" ht="18" x14ac:dyDescent="0.35">
      <c r="A112" s="20"/>
      <c r="B112" s="225" t="s">
        <v>90</v>
      </c>
      <c r="C112" s="225"/>
      <c r="D112" s="225"/>
      <c r="E112" s="225"/>
      <c r="F112" s="225"/>
      <c r="G112" s="225"/>
    </row>
    <row r="113" spans="1:7" ht="15" x14ac:dyDescent="0.25">
      <c r="A113" s="20"/>
      <c r="B113" s="20"/>
      <c r="C113" s="223"/>
      <c r="D113" s="223"/>
      <c r="E113" s="223"/>
      <c r="F113" s="223"/>
      <c r="G113" s="76"/>
    </row>
    <row r="114" spans="1:7" ht="15" x14ac:dyDescent="0.25">
      <c r="A114" s="20"/>
      <c r="B114" s="20"/>
      <c r="C114" s="224"/>
      <c r="D114" s="223"/>
      <c r="E114" s="223"/>
      <c r="F114" s="223"/>
      <c r="G114" s="75"/>
    </row>
    <row r="115" spans="1:7" ht="15" x14ac:dyDescent="0.25">
      <c r="A115" s="20"/>
      <c r="B115" s="20"/>
      <c r="C115" s="223"/>
      <c r="D115" s="223"/>
      <c r="E115" s="223"/>
      <c r="F115" s="223"/>
      <c r="G115" s="77"/>
    </row>
    <row r="116" spans="1:7" ht="15" x14ac:dyDescent="0.25">
      <c r="A116" s="20"/>
      <c r="B116" s="20"/>
      <c r="C116" s="19"/>
      <c r="D116" s="20"/>
      <c r="E116" s="21"/>
      <c r="F116" s="20"/>
      <c r="G116" s="20"/>
    </row>
    <row r="117" spans="1:7" ht="15" x14ac:dyDescent="0.25">
      <c r="A117" s="20"/>
      <c r="B117" s="20"/>
      <c r="C117" s="19"/>
      <c r="D117" s="20"/>
      <c r="E117" s="21"/>
      <c r="F117" s="20"/>
      <c r="G117" s="20"/>
    </row>
    <row r="118" spans="1:7" ht="18" customHeight="1" x14ac:dyDescent="0.25">
      <c r="A118" s="20"/>
      <c r="C118" s="2"/>
      <c r="E118" s="2"/>
    </row>
  </sheetData>
  <mergeCells count="181">
    <mergeCell ref="A61:A64"/>
    <mergeCell ref="B61:B64"/>
    <mergeCell ref="C61:C64"/>
    <mergeCell ref="D61:D64"/>
    <mergeCell ref="E61:E64"/>
    <mergeCell ref="F61:F64"/>
    <mergeCell ref="G61:G64"/>
    <mergeCell ref="A57:A60"/>
    <mergeCell ref="B57:B60"/>
    <mergeCell ref="C57:C60"/>
    <mergeCell ref="D57:D60"/>
    <mergeCell ref="E57:E60"/>
    <mergeCell ref="F57:F60"/>
    <mergeCell ref="G57:G60"/>
    <mergeCell ref="B73:B76"/>
    <mergeCell ref="C73:C76"/>
    <mergeCell ref="D73:D76"/>
    <mergeCell ref="E73:E76"/>
    <mergeCell ref="F73:F76"/>
    <mergeCell ref="A85:A88"/>
    <mergeCell ref="B85:B88"/>
    <mergeCell ref="C85:C88"/>
    <mergeCell ref="D85:D88"/>
    <mergeCell ref="E85:E88"/>
    <mergeCell ref="F85:F88"/>
    <mergeCell ref="C114:F114"/>
    <mergeCell ref="C115:F115"/>
    <mergeCell ref="B112:G112"/>
    <mergeCell ref="A97:A100"/>
    <mergeCell ref="B97:B100"/>
    <mergeCell ref="C97:C100"/>
    <mergeCell ref="D97:D100"/>
    <mergeCell ref="E97:E100"/>
    <mergeCell ref="F97:F100"/>
    <mergeCell ref="G97:G100"/>
    <mergeCell ref="A101:A104"/>
    <mergeCell ref="B101:B104"/>
    <mergeCell ref="C101:C104"/>
    <mergeCell ref="D101:D104"/>
    <mergeCell ref="E101:E104"/>
    <mergeCell ref="F101:F104"/>
    <mergeCell ref="G101:G104"/>
    <mergeCell ref="C106:F106"/>
    <mergeCell ref="C108:F108"/>
    <mergeCell ref="C109:F109"/>
    <mergeCell ref="C110:F110"/>
    <mergeCell ref="C111:F111"/>
    <mergeCell ref="G85:G88"/>
    <mergeCell ref="C113:F113"/>
    <mergeCell ref="C69:C72"/>
    <mergeCell ref="D69:D72"/>
    <mergeCell ref="E69:E72"/>
    <mergeCell ref="F69:F72"/>
    <mergeCell ref="G69:G72"/>
    <mergeCell ref="A81:A84"/>
    <mergeCell ref="B81:B84"/>
    <mergeCell ref="C81:C84"/>
    <mergeCell ref="D81:D84"/>
    <mergeCell ref="E81:E84"/>
    <mergeCell ref="F81:F84"/>
    <mergeCell ref="G81:G84"/>
    <mergeCell ref="C107:F107"/>
    <mergeCell ref="G73:G76"/>
    <mergeCell ref="A77:A80"/>
    <mergeCell ref="B77:B80"/>
    <mergeCell ref="C77:C80"/>
    <mergeCell ref="D77:D80"/>
    <mergeCell ref="E77:E80"/>
    <mergeCell ref="F77:F80"/>
    <mergeCell ref="G77:G80"/>
    <mergeCell ref="A73:A76"/>
    <mergeCell ref="A65:A68"/>
    <mergeCell ref="B65:B68"/>
    <mergeCell ref="C65:C68"/>
    <mergeCell ref="D65:D68"/>
    <mergeCell ref="E65:E68"/>
    <mergeCell ref="F65:F68"/>
    <mergeCell ref="G65:G68"/>
    <mergeCell ref="A69:A72"/>
    <mergeCell ref="B69:B72"/>
    <mergeCell ref="F7:F10"/>
    <mergeCell ref="G7:G9"/>
    <mergeCell ref="A7:A10"/>
    <mergeCell ref="B7:B10"/>
    <mergeCell ref="C7:C10"/>
    <mergeCell ref="D7:D10"/>
    <mergeCell ref="E7:E10"/>
    <mergeCell ref="A12:G12"/>
    <mergeCell ref="A53:A56"/>
    <mergeCell ref="B53:B56"/>
    <mergeCell ref="C53:C56"/>
    <mergeCell ref="D53:D56"/>
    <mergeCell ref="E53:E56"/>
    <mergeCell ref="F53:F56"/>
    <mergeCell ref="G53:G56"/>
    <mergeCell ref="A49:A52"/>
    <mergeCell ref="B49:B52"/>
    <mergeCell ref="C49:C52"/>
    <mergeCell ref="D49:D52"/>
    <mergeCell ref="E49:E52"/>
    <mergeCell ref="F49:F52"/>
    <mergeCell ref="G49:G52"/>
    <mergeCell ref="A21:A24"/>
    <mergeCell ref="B21:B24"/>
    <mergeCell ref="B29:B32"/>
    <mergeCell ref="C29:C32"/>
    <mergeCell ref="D29:D32"/>
    <mergeCell ref="E29:E32"/>
    <mergeCell ref="F13:F16"/>
    <mergeCell ref="G13:G16"/>
    <mergeCell ref="A13:A16"/>
    <mergeCell ref="B13:B16"/>
    <mergeCell ref="C13:C16"/>
    <mergeCell ref="D13:D16"/>
    <mergeCell ref="E13:E16"/>
    <mergeCell ref="C21:C24"/>
    <mergeCell ref="D21:D24"/>
    <mergeCell ref="E21:E24"/>
    <mergeCell ref="F21:F24"/>
    <mergeCell ref="G21:G24"/>
    <mergeCell ref="B37:B40"/>
    <mergeCell ref="C37:C40"/>
    <mergeCell ref="D37:D40"/>
    <mergeCell ref="E37:E40"/>
    <mergeCell ref="A33:A36"/>
    <mergeCell ref="B33:B36"/>
    <mergeCell ref="C33:C36"/>
    <mergeCell ref="B3:F5"/>
    <mergeCell ref="A41:A44"/>
    <mergeCell ref="B41:B44"/>
    <mergeCell ref="C41:C44"/>
    <mergeCell ref="D41:D44"/>
    <mergeCell ref="E41:E44"/>
    <mergeCell ref="F41:F44"/>
    <mergeCell ref="F37:F40"/>
    <mergeCell ref="A37:A40"/>
    <mergeCell ref="D33:D36"/>
    <mergeCell ref="E33:E36"/>
    <mergeCell ref="A25:A28"/>
    <mergeCell ref="B25:B28"/>
    <mergeCell ref="C25:C28"/>
    <mergeCell ref="D25:D28"/>
    <mergeCell ref="E25:E28"/>
    <mergeCell ref="A29:A32"/>
    <mergeCell ref="C45:C48"/>
    <mergeCell ref="D45:D48"/>
    <mergeCell ref="E45:E48"/>
    <mergeCell ref="F45:F48"/>
    <mergeCell ref="G45:G48"/>
    <mergeCell ref="G41:G44"/>
    <mergeCell ref="F33:F36"/>
    <mergeCell ref="G33:G36"/>
    <mergeCell ref="G25:G28"/>
    <mergeCell ref="F25:F28"/>
    <mergeCell ref="F29:F32"/>
    <mergeCell ref="G29:G32"/>
    <mergeCell ref="G37:G40"/>
    <mergeCell ref="I7:Q7"/>
    <mergeCell ref="A93:A96"/>
    <mergeCell ref="B93:B96"/>
    <mergeCell ref="C93:C96"/>
    <mergeCell ref="D93:D96"/>
    <mergeCell ref="E93:E96"/>
    <mergeCell ref="F93:F96"/>
    <mergeCell ref="G93:G96"/>
    <mergeCell ref="A89:A92"/>
    <mergeCell ref="B89:B92"/>
    <mergeCell ref="C89:C92"/>
    <mergeCell ref="D89:D92"/>
    <mergeCell ref="E89:E92"/>
    <mergeCell ref="F89:F92"/>
    <mergeCell ref="G89:G92"/>
    <mergeCell ref="A45:A48"/>
    <mergeCell ref="A17:A20"/>
    <mergeCell ref="B17:B20"/>
    <mergeCell ref="C17:C20"/>
    <mergeCell ref="D17:D20"/>
    <mergeCell ref="E17:E20"/>
    <mergeCell ref="F17:F20"/>
    <mergeCell ref="G17:G20"/>
    <mergeCell ref="B45:B48"/>
  </mergeCells>
  <pageMargins left="0.70866141732283472" right="0.70866141732283472" top="0.74803149606299213" bottom="0.74803149606299213" header="0.31496062992125984" footer="0.31496062992125984"/>
  <pageSetup paperSize="9" scale="65" fitToHeight="3" orientation="portrait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</vt:lpstr>
      <vt:lpstr>Բացատրագիր!Print_Area</vt:lpstr>
      <vt:lpstr>Բովանդակություն!Print_Area</vt:lpstr>
      <vt:lpstr>'Ծավ Նախ'!Print_Area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GRIG</cp:lastModifiedBy>
  <cp:lastPrinted>2024-12-09T10:41:06Z</cp:lastPrinted>
  <dcterms:created xsi:type="dcterms:W3CDTF">2021-03-27T08:19:32Z</dcterms:created>
  <dcterms:modified xsi:type="dcterms:W3CDTF">2024-12-15T22:02:03Z</dcterms:modified>
</cp:coreProperties>
</file>